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<sst xmlns="http://schemas.openxmlformats.org/spreadsheetml/2006/main" count="4264" uniqueCount="1045">
  <si>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</si>
  <si>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</si>
  <si>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</si>
  <si>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</si>
  <si>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</si>
  <si>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</si>
  <si>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</si>
  <si>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</si>
  <si>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</si>
  <si>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</si>
  <si>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</si>
  <si>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</si>
  <si>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</si>
  <si>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</si>
  <si>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</si>
  <si>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</si>
  <si>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</si>
  <si>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</si>
  <si>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</si>
  <si>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</si>
  <si>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</si>
  <si>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</si>
  <si>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</si>
  <si>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</si>
  <si>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</si>
  <si>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</si>
  <si>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</si>
  <si>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</si>
  <si>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</si>
  <si>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</si>
  <si>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</si>
  <si>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</si>
  <si>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</si>
  <si>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</si>
  <si>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</si>
  <si>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</si>
  <si>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</si>
  <si>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</si>
  <si>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</si>
  <si>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</si>
  <si>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</si>
  <si>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</si>
  <si>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</si>
  <si>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</si>
  <si>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</si>
  <si>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</si>
  <si>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</si>
  <si>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</si>
  <si>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</si>
  <si>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</si>
  <si>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</si>
  <si>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</si>
  <si>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</si>
  <si>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</si>
  <si>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</si>
  <si>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</si>
  <si>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</si>
  <si>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</si>
  <si>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</si>
  <si>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</si>
  <si>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</si>
  <si>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</si>
  <si>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</si>
  <si>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</si>
  <si>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</si>
  <si>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</si>
  <si>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</si>
  <si>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</si>
  <si>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</si>
  <si>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</si>
  <si>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</si>
  <si>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</si>
  <si>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</si>
  <si>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</si>
  <si>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</si>
  <si>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</si>
  <si>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</si>
  <si>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</si>
  <si>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</si>
  <si>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</si>
  <si>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</si>
  <si>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</si>
  <si>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</si>
  <si>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</si>
  <si>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</si>
  <si>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</si>
  <si>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</si>
  <si>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</si>
  <si>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</si>
  <si>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</si>
  <si>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</si>
  <si>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</si>
  <si>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</si>
  <si>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</si>
  <si>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</si>
  <si>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</si>
  <si>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</si>
  <si>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</si>
  <si>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</si>
  <si>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</si>
  <si>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</si>
  <si>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</si>
  <si>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</si>
  <si>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</si>
  <si>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</si>
  <si>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</si>
  <si>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</si>
  <si>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</si>
  <si>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</si>
  <si>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</si>
  <si>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</si>
  <si>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</si>
  <si>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</si>
  <si>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</si>
  <si>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</si>
  <si>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</si>
  <si>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</si>
  <si>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</si>
  <si>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</si>
  <si>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</si>
  <si>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</si>
  <si>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</si>
  <si>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</si>
  <si>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</si>
  <si>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</si>
  <si>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</si>
  <si>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</si>
  <si>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</si>
  <si>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</si>
  <si>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</si>
  <si>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</si>
  <si>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</si>
  <si>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</si>
  <si>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</si>
  <si>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</si>
  <si>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</si>
  <si>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</si>
  <si>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</si>
  <si>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</si>
  <si>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</si>
  <si>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</si>
  <si>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</si>
  <si>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</si>
  <si>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</si>
  <si>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</si>
  <si>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</si>
  <si>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</si>
  <si>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</si>
  <si>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</si>
  <si>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</si>
  <si>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</si>
  <si>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</si>
  <si>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</si>
  <si>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</si>
  <si>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</si>
  <si>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</si>
  <si>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</si>
  <si>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</si>
  <si>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</si>
  <si>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</si>
  <si>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</si>
  <si>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</si>
  <si>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</si>
  <si>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</si>
  <si>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</si>
  <si>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</si>
  <si>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</si>
  <si>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</si>
  <si>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</si>
  <si>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</si>
  <si>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</si>
  <si>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</si>
  <si>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</si>
  <si>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</si>
  <si>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</si>
  <si>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</si>
  <si>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</si>
  <si>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</si>
  <si>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</si>
  <si>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</si>
  <si>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</si>
  <si>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</si>
  <si>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</si>
  <si>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</si>
  <si>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</si>
  <si>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</si>
  <si>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</si>
  <si>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</si>
  <si>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</si>
  <si>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</si>
  <si>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</si>
  <si>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</si>
  <si>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</si>
  <si>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</si>
  <si>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</si>
  <si>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</si>
  <si>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</si>
  <si>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</si>
  <si>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</si>
  <si>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</si>
  <si>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</si>
  <si>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</si>
  <si>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</si>
  <si>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</si>
  <si>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</si>
  <si>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</si>
  <si>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</si>
  <si>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</si>
  <si>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</si>
  <si>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</si>
  <si>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</si>
  <si>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</si>
  <si>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</si>
  <si>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</si>
  <si>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</si>
  <si>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</si>
  <si>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</si>
  <si>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</si>
  <si>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</si>
  <si>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</si>
  <si>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</si>
  <si>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</si>
  <si>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</si>
  <si>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</si>
  <si>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</si>
  <si>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</si>
  <si>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</si>
  <si>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</si>
  <si>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</si>
  <si>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</si>
  <si>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</si>
  <si>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</si>
  <si>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</si>
  <si>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</si>
  <si>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</si>
  <si>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</si>
  <si>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</si>
  <si>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</si>
  <si>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</si>
  <si>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</si>
  <si>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</si>
  <si>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</si>
  <si>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</si>
  <si>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</si>
  <si>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</si>
  <si>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</si>
  <si>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</si>
  <si>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</si>
  <si>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</si>
  <si>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</si>
  <si>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</si>
  <si>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</si>
  <si>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</si>
  <si>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</si>
  <si>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</si>
  <si>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</si>
  <si>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</si>
  <si>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</si>
  <si>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</si>
  <si>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</si>
  <si>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</si>
  <si>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</si>
  <si>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</si>
  <si>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</si>
  <si>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</si>
  <si>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</si>
  <si>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</si>
  <si>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</si>
  <si>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</si>
  <si>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</si>
  <si>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</si>
  <si>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</si>
  <si>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</si>
  <si>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</si>
  <si>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</si>
  <si>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</si>
  <si>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</si>
  <si>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</si>
  <si>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</si>
  <si>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</si>
  <si>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</si>
  <si>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</si>
  <si>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</si>
  <si>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</si>
  <si>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</si>
  <si>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</si>
  <si>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</si>
  <si>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</si>
  <si>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</si>
  <si>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</si>
  <si>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</si>
  <si>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</si>
  <si>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</si>
  <si>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</si>
  <si>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</si>
  <si>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</si>
  <si>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</si>
  <si>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</si>
  <si>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</si>
  <si>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</si>
  <si>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</si>
  <si>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</si>
  <si>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</si>
  <si>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</si>
  <si>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</si>
  <si>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</si>
  <si>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</si>
  <si>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</si>
  <si>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</si>
  <si>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</si>
  <si>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</si>
  <si>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</si>
  <si>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</si>
  <si>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</si>
  <si>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</si>
  <si>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</si>
  <si>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</si>
  <si>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</si>
  <si>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</si>
  <si>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</si>
  <si>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</si>
  <si>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</si>
  <si>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</si>
  <si>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</si>
  <si>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</si>
  <si>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</si>
  <si>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</si>
  <si>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</si>
  <si>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</si>
  <si>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</si>
  <si>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</si>
  <si>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</si>
  <si>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</si>
  <si>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</si>
  <si>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</si>
  <si>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</si>
  <si>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</si>
  <si>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</si>
  <si>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</si>
  <si>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</si>
  <si>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</si>
  <si>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</si>
  <si>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</si>
  <si>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</si>
  <si>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</si>
  <si>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</si>
  <si>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</si>
  <si>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</si>
  <si>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</si>
  <si>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</si>
  <si>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</si>
  <si>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</si>
  <si>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</si>
  <si>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</si>
  <si>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</si>
  <si>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</si>
  <si>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</si>
  <si>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</si>
  <si>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</si>
  <si>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</si>
  <si>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</si>
  <si>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</si>
  <si>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</si>
  <si>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</si>
  <si>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</si>
  <si>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</si>
  <si>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</si>
  <si>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</si>
  <si>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</si>
  <si>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</si>
  <si>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</si>
  <si>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</si>
  <si>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</si>
  <si>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</si>
  <si>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</si>
  <si>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</si>
  <si>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</si>
  <si>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</si>
  <si>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</si>
  <si>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</si>
  <si>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</si>
  <si>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</si>
  <si>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</si>
  <si>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</si>
  <si>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</si>
  <si>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</si>
  <si>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</si>
  <si>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</si>
  <si>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</si>
  <si>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</si>
  <si>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</si>
  <si>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</si>
  <si>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</si>
  <si>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</si>
  <si>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</si>
  <si>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</si>
  <si>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</si>
  <si>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</si>
  <si>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</si>
  <si>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</si>
  <si>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</si>
  <si>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</si>
  <si>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</si>
  <si>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</si>
  <si>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</si>
  <si>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</si>
  <si>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</si>
  <si>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</si>
  <si>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</si>
  <si>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</si>
  <si>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</si>
  <si>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</si>
  <si>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</si>
  <si>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</si>
  <si>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</si>
  <si>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</si>
  <si>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</si>
  <si>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</si>
  <si>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</si>
  <si>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</si>
  <si>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</si>
  <si>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</si>
  <si>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</si>
  <si>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</si>
  <si>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</si>
  <si>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</si>
  <si>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</si>
  <si>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</si>
  <si>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</si>
  <si>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</si>
  <si>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</si>
  <si>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</si>
  <si>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</si>
  <si>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</si>
  <si>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</si>
  <si>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</si>
  <si>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</si>
  <si>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</si>
  <si>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</si>
  <si>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</si>
  <si>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</si>
  <si>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</si>
  <si>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</si>
  <si>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</si>
  <si>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</si>
  <si>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</si>
  <si>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</si>
  <si>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</si>
  <si>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</si>
  <si>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</si>
  <si>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</si>
  <si>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</si>
  <si>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</si>
  <si>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</si>
  <si>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</si>
  <si>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</si>
  <si>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</si>
  <si>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</si>
  <si>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</si>
  <si>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</si>
  <si>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</si>
  <si>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</si>
  <si>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</si>
  <si>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</si>
  <si>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</si>
  <si>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</si>
  <si>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</si>
  <si>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</si>
  <si>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</si>
  <si>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</si>
  <si>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</si>
  <si>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</si>
  <si>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</si>
  <si>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</si>
  <si>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</si>
  <si>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</si>
  <si>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</si>
  <si>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</si>
  <si>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</si>
  <si>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</si>
  <si>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</si>
  <si>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</si>
  <si>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</si>
  <si>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</si>
  <si>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</si>
  <si>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</si>
  <si>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</si>
  <si>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</si>
  <si>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</si>
  <si>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</si>
  <si>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</si>
  <si>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</si>
  <si>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</si>
  <si>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</si>
  <si>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</si>
  <si>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</si>
  <si>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</si>
  <si>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</si>
  <si>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</si>
  <si>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</si>
  <si>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</si>
  <si>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</si>
  <si>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</si>
  <si>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</si>
  <si>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</si>
  <si>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</si>
  <si>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</si>
  <si>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</si>
  <si>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</si>
  <si>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</si>
  <si>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</si>
  <si>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</si>
  <si>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</si>
  <si>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</si>
  <si>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</si>
  <si>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</si>
  <si>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</si>
  <si>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</si>
  <si>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</si>
  <si>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</si>
  <si>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</si>
  <si>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</si>
  <si>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</si>
  <si>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</si>
  <si>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</si>
  <si>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</si>
  <si>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</si>
  <si>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</si>
  <si>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</si>
  <si>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</si>
  <si>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</si>
  <si>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</si>
  <si>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</si>
  <si>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</si>
  <si>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</si>
  <si>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</si>
  <si>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</si>
  <si>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</si>
  <si>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</si>
  <si>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</si>
  <si>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</si>
  <si>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</si>
  <si>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</si>
  <si>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</si>
  <si>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</si>
  <si>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</si>
  <si>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</si>
  <si>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</si>
  <si>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</si>
  <si>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</si>
  <si>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</si>
  <si>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</si>
  <si>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</si>
  <si>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</si>
  <si>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</si>
  <si>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</si>
  <si>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</si>
  <si>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</si>
  <si>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</si>
  <si>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</si>
  <si>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</si>
  <si>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</si>
  <si>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</si>
  <si>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</si>
  <si>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</si>
  <si>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</si>
  <si>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</si>
  <si>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</si>
  <si>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</si>
  <si>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</si>
  <si>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</si>
  <si>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</si>
  <si>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</si>
  <si>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</si>
  <si>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</si>
  <si>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</si>
  <si>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</si>
  <si>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</si>
  <si>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</si>
  <si>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</si>
  <si>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</si>
  <si>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</si>
  <si>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</si>
  <si>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</si>
  <si>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</si>
  <si>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</si>
  <si>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</si>
  <si>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</si>
  <si>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</si>
  <si>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</si>
  <si>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</si>
  <si>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</si>
  <si>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</si>
  <si>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</si>
  <si>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</si>
  <si>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</si>
  <si>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</si>
  <si>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</si>
  <si>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</si>
  <si>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</si>
  <si>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</si>
  <si>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</si>
  <si>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</si>
  <si>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</si>
  <si>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</si>
  <si>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</si>
  <si>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</si>
  <si>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</si>
  <si>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</si>
  <si>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</si>
  <si>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</si>
  <si>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</si>
  <si>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</si>
  <si>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</si>
  <si>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</si>
  <si>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</si>
  <si>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</si>
  <si>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</si>
  <si>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</si>
  <si>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</si>
  <si>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</si>
  <si>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</si>
  <si>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</si>
  <si>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</si>
  <si>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</si>
  <si>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</si>
  <si>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</si>
  <si>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</si>
  <si>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</si>
  <si>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</si>
  <si>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</si>
  <si>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</si>
  <si>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</si>
  <si>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</si>
  <si>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</si>
  <si>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</si>
  <si>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</si>
  <si>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</si>
  <si>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</si>
  <si>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</si>
  <si>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</si>
  <si>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</si>
  <si>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</si>
  <si>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</si>
  <si>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</si>
  <si>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</si>
  <si>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</si>
  <si>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</si>
  <si>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</si>
  <si>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</si>
  <si>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</si>
  <si>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</si>
  <si>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</si>
  <si>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</si>
  <si>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</si>
  <si>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</si>
  <si>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</si>
  <si>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</si>
  <si>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</si>
  <si>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</si>
  <si>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</si>
  <si>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</si>
  <si>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</si>
  <si>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</si>
  <si>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</si>
  <si>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</si>
  <si>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</si>
  <si>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</si>
  <si>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</si>
  <si>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</si>
  <si>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</si>
  <si>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</si>
  <si>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</si>
  <si>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</si>
  <si>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</si>
  <si>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</si>
  <si>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</si>
  <si>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</si>
  <si>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</si>
  <si>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</si>
  <si>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</si>
  <si>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</si>
  <si>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</si>
  <si>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</si>
  <si>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</si>
  <si>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</si>
  <si>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</si>
  <si>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</si>
  <si>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</si>
  <si>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</si>
  <si>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</si>
  <si>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</si>
  <si>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</si>
  <si>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</si>
  <si>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</si>
  <si>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</si>
  <si>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</si>
  <si>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</si>
  <si>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</si>
  <si>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</si>
  <si>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</si>
  <si>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</si>
  <si>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</si>
  <si>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</si>
  <si>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</si>
  <si>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</si>
  <si>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</si>
  <si>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</si>
  <si>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</si>
  <si>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</si>
  <si>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</si>
  <si>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</si>
  <si>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</si>
  <si>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</si>
  <si>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</si>
  <si>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</si>
  <si>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</si>
  <si>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</si>
  <si>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</si>
  <si>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</si>
  <si>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</si>
  <si>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</si>
  <si>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</si>
  <si>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</si>
  <si>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</si>
  <si>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</si>
  <si>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</si>
  <si>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</si>
  <si>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</si>
  <si>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</si>
  <si>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</si>
  <si>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</si>
  <si>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</si>
  <si>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</si>
  <si>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</si>
  <si>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</si>
  <si>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</si>
  <si>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</si>
  <si>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</si>
  <si>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</si>
  <si>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</si>
  <si>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</si>
  <si>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</si>
  <si>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</si>
  <si>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</si>
  <si>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</si>
  <si>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</si>
  <si>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</si>
  <si>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</si>
  <si>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</si>
  <si>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</si>
  <si>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</si>
  <si>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</si>
  <si>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</si>
  <si>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</si>
  <si>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</si>
  <si>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</si>
  <si>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</si>
  <si>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</si>
  <si>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赵静</t>
  </si>
  <si>
    <t>坐落：</t>
  </si>
  <si>
    <t>容城县午方北庄村</t>
  </si>
  <si>
    <t>调查编号：</t>
  </si>
  <si>
    <t>0201015-01-03-0023</t>
  </si>
  <si>
    <t>价值时点：</t>
  </si>
  <si>
    <t>2024年10月24日</t>
  </si>
  <si>
    <t>报告编号：</t>
  </si>
  <si>
    <t>康正（容城县）2024评字第7号-午方北庄村</t>
  </si>
  <si>
    <t>3-17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</si>
  <si>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</si>
  <si>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</si>
  <si>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</si>
  <si>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</si>
  <si>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</si>
  <si>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</si>
  <si>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</si>
  <si>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</si>
  <si>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</si>
  <si>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</si>
  <si>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</si>
  <si>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</si>
  <si>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</si>
  <si>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</si>
  <si>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</si>
  <si>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</si>
  <si>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</si>
  <si>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</si>
  <si>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</si>
  <si>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</si>
  <si>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</si>
  <si>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</si>
  <si>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</si>
  <si>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</si>
  <si>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</si>
  <si>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</si>
  <si>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</si>
  <si>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</si>
  <si>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</si>
  <si>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</si>
  <si>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</si>
  <si>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</si>
  <si>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</si>
  <si>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</si>
  <si>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</si>
  <si>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</si>
  <si>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</si>
  <si>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</si>
  <si>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</si>
  <si>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</si>
  <si>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</si>
  <si>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</si>
  <si>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</si>
  <si>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</si>
  <si>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</si>
  <si>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</si>
  <si>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</si>
  <si>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</si>
  <si>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</si>
  <si>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</si>
  <si>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</si>
  <si>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</si>
  <si>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</si>
  <si>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</si>
  <si>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</si>
  <si>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</si>
  <si>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</si>
  <si>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</si>
  <si>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</si>
  <si>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</si>
  <si>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</si>
  <si>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</si>
  <si>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</si>
  <si>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</si>
  <si>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</si>
  <si>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</si>
  <si>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</si>
  <si>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</si>
  <si>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</si>
  <si>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</si>
  <si>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</si>
  <si>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</si>
  <si>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</si>
  <si>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</si>
  <si>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</si>
  <si>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</si>
  <si>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</si>
  <si>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</si>
  <si>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</si>
  <si>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</si>
  <si>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</si>
  <si>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</si>
  <si>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</si>
  <si>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</si>
  <si>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</si>
  <si>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</si>
  <si>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</si>
  <si>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</si>
  <si>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</si>
  <si>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</si>
  <si>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</si>
  <si>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</si>
  <si>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</si>
  <si>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</si>
  <si>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</si>
  <si>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</si>
  <si>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</si>
  <si>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</si>
  <si>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</si>
  <si>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</si>
  <si>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</si>
  <si>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</si>
  <si>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</si>
  <si>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</si>
  <si>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</si>
  <si>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</si>
  <si>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</si>
  <si>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</si>
  <si>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</si>
  <si>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</si>
  <si>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</si>
  <si>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</si>
  <si>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</si>
  <si>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</si>
  <si>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</si>
  <si>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</si>
  <si>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</si>
  <si>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</si>
  <si>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</si>
  <si>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</si>
  <si>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</si>
  <si>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</si>
  <si>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</si>
  <si>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</si>
  <si>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</si>
  <si>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</si>
  <si>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</si>
  <si>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</si>
  <si>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</si>
  <si>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</si>
  <si>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</si>
  <si>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</si>
  <si>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</si>
  <si>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</si>
  <si>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</si>
  <si>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</si>
  <si>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</si>
  <si>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</si>
  <si>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</si>
  <si>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</si>
  <si>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</si>
  <si>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</si>
  <si>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</si>
  <si>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</si>
  <si>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</si>
  <si>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</si>
  <si>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</si>
  <si>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</si>
  <si>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</si>
  <si>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</si>
  <si>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</si>
  <si>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</si>
  <si>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</si>
  <si>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</si>
  <si>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</si>
  <si>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</si>
  <si>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</si>
  <si>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</si>
  <si>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</si>
  <si>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</si>
  <si>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</si>
  <si>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</si>
  <si>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</si>
  <si>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</si>
  <si>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</si>
  <si>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</si>
  <si>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</si>
  <si>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</si>
  <si>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</si>
  <si>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</si>
  <si>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</si>
  <si>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</si>
  <si>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</si>
  <si>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</si>
  <si>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</si>
  <si>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</si>
  <si>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</si>
  <si>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</si>
  <si>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</si>
  <si>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</si>
  <si>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</si>
  <si>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</si>
  <si>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</si>
  <si>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</si>
  <si>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</si>
  <si>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</si>
  <si>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</si>
  <si>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</si>
  <si>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</si>
  <si>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</si>
  <si>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</si>
  <si>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</si>
  <si>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</si>
  <si>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</si>
  <si>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</si>
  <si>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</si>
  <si>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</si>
  <si>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</si>
  <si>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</si>
  <si>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</si>
  <si>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</si>
  <si>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</si>
  <si>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</si>
  <si>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</si>
  <si>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</si>
  <si>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</si>
  <si>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</si>
  <si>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</si>
  <si>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</si>
  <si>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</si>
  <si>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</si>
  <si>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</si>
  <si>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</si>
  <si>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</si>
  <si>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</si>
  <si>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</si>
  <si>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</si>
  <si>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</si>
  <si>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</si>
  <si>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</si>
  <si>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</si>
  <si>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</si>
  <si>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</si>
  <si>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</si>
  <si>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</si>
  <si>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</si>
  <si>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</si>
  <si>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</si>
  <si>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</si>
  <si>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</si>
  <si>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</si>
  <si>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</si>
  <si>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</si>
  <si>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</si>
  <si>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</si>
  <si>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</si>
  <si>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</si>
  <si>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</si>
  <si>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</si>
  <si>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</si>
  <si>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</si>
  <si>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</si>
  <si>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</si>
  <si>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</si>
  <si>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</si>
  <si>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</si>
  <si>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</si>
  <si>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</si>
  <si>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P3</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</si>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</sst>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0201015-01-03-0023</v>
      </c>
      <c r="C2" s="335">
        <f>输机表!P2</f>
        <v>0</v>
      </c>
      <c r="D2" s="335" t="str">
        <f>输机表!U2&amp;输机表!Y2</f>
        <v>康正（容城县）2024评字第7号-午方北庄村3-17</v>
      </c>
      <c r="E2" s="335" t="str">
        <f>输机表!D2</f>
        <v>赵静</v>
      </c>
      <c r="F2" s="335" t="str">
        <f>输机表!F2</f>
        <v>容城县午方北庄村</v>
      </c>
      <c r="G2" s="335">
        <f ca="1">结果通知单!C12</f>
        <v>64.89</v>
      </c>
      <c r="H2" s="335">
        <f ca="1">结果通知单!N7</f>
        <v>64.89</v>
      </c>
      <c r="I2" s="335">
        <f ca="1">结果通知单!O7</f>
        <v>0</v>
      </c>
      <c r="J2" s="335">
        <f ca="1">结果通知单!P7</f>
        <v>0</v>
      </c>
      <c r="K2" s="335">
        <f ca="1">结果通知单!G12</f>
        <v>79685</v>
      </c>
      <c r="L2" s="335">
        <f ca="1">结果通知单!G41</f>
        <v>48134</v>
      </c>
      <c r="M2" s="335">
        <f ca="1">IF(K2+L2=结果通知单!C42,K2+L2,"请检查")</f>
        <v>127819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O182" workbookViewId="0">
      <selection activeCell="U193" sqref="U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5</v>
      </c>
      <c r="E4" s="87">
        <v>3.7</v>
      </c>
      <c r="F4" s="87" t="s">
        <v>862</v>
      </c>
      <c r="G4" s="87" t="s">
        <v>863</v>
      </c>
      <c r="H4" s="87" t="s">
        <v>864</v>
      </c>
      <c r="I4" s="87">
        <v>37</v>
      </c>
      <c r="J4" s="87">
        <v>4</v>
      </c>
      <c r="K4" s="87" t="s">
        <v>865</v>
      </c>
      <c r="L4" s="87" t="s">
        <v>866</v>
      </c>
      <c r="M4" s="87">
        <v>0.7</v>
      </c>
      <c r="N4" s="87">
        <v>0.3</v>
      </c>
      <c r="O4" s="87" t="s">
        <v>866</v>
      </c>
      <c r="P4" s="87" t="s">
        <v>866</v>
      </c>
      <c r="Q4" s="87" t="s">
        <v>867</v>
      </c>
      <c r="R4" s="87" t="s">
        <v>868</v>
      </c>
      <c r="S4" s="124"/>
      <c r="T4" s="124" t="s">
        <v>869</v>
      </c>
      <c r="U4" s="124"/>
      <c r="V4" s="125"/>
      <c r="W4" s="91" t="e">
        <f>ROUND(F5*ROUND(E5+G5+H5+I5+J5+K5+L5+M5+N5+O5+P5+Q5+R5+U5+T5+1,3)*V5,0)</f>
        <v>#DIV/0!</v>
      </c>
      <c r="X4" s="126" t="e">
        <f>ROUND(L60/S8,0)</f>
        <v>#DIV/0!</v>
      </c>
      <c r="Y4" s="126" t="e">
        <f>W4+X4</f>
        <v>#DIV/0!</v>
      </c>
      <c r="Z4" s="143" t="e">
        <f>ROUND(Y4*S4,0)</f>
        <v>#DIV/0!</v>
      </c>
      <c r="AA4" s="144">
        <f>IF(Q4="无",0,IF(Q4="地暖",0,S4))</f>
        <v>0</v>
      </c>
      <c r="AB4" s="144">
        <f>IF(Q4="无",0,IF(Q4="暖气片",0,S4))</f>
        <v>0</v>
      </c>
      <c r="AC4" s="91" t="str">
        <f>H4</f>
        <v>普通木门窗</v>
      </c>
      <c r="AD4" s="124" t="s">
        <v>866</v>
      </c>
      <c r="AE4" s="145">
        <v>1</v>
      </c>
      <c r="AF4" s="146" t="e">
        <f>VLOOKUP(F4,系数区域,LOOKUP(V4,$CV$16:$DE$16,{68,69,70,71,72,73,74,75,76,77}),0)</f>
        <v>#N/A</v>
      </c>
      <c r="AG4" s="145" t="s">
        <v>866</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865</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866</v>
      </c>
      <c r="BP4" s="162" t="s">
        <v>867</v>
      </c>
      <c r="BQ4" s="162" t="s">
        <v>879</v>
      </c>
      <c r="BR4" s="162" t="s">
        <v>880</v>
      </c>
      <c r="BS4" s="162" t="s">
        <v>868</v>
      </c>
      <c r="BT4" s="224" t="s">
        <v>866</v>
      </c>
      <c r="BU4" s="162" t="s">
        <v>868</v>
      </c>
      <c r="BV4" s="162" t="s">
        <v>866</v>
      </c>
      <c r="BW4" s="162" t="s">
        <v>868</v>
      </c>
      <c r="BX4" s="162" t="s">
        <v>866</v>
      </c>
      <c r="BY4" s="161" t="s">
        <v>870</v>
      </c>
      <c r="BZ4" s="161" t="s">
        <v>871</v>
      </c>
      <c r="CA4" s="161" t="s">
        <v>870</v>
      </c>
      <c r="CB4" s="161" t="s">
        <v>866</v>
      </c>
      <c r="CC4" s="161" t="s">
        <v>881</v>
      </c>
      <c r="CD4" s="161" t="s">
        <v>882</v>
      </c>
      <c r="CE4" s="161" t="s">
        <v>864</v>
      </c>
      <c r="CF4" s="161" t="s">
        <v>883</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v>
      </c>
      <c r="O5" s="92">
        <f>VLOOKUP(F4,系数区域,VLOOKUP(O4,上水列数,2,0),0)</f>
        <v>-0.01</v>
      </c>
      <c r="P5" s="92">
        <f>VLOOKUP(F4,系数区域,VLOOKUP(P4,下水列数,2,0),0)</f>
        <v>-0.01</v>
      </c>
      <c r="Q5" s="90" t="e">
        <f>AA5*VLOOKUP(F4,系数区域,VLOOKUP("暖气片",供暖列数,2,0),0)+AB5*VLOOKUP(F4,系数区域,VLOOKUP("地暖",供暖列数,2,0),0)+VLOOKUP(F4,系数区域,37,0)</f>
        <v>#DIV/0!</v>
      </c>
      <c r="R5" s="92">
        <f>VLOOKUP(F4,系数区域,VLOOKUP(R4,供电列数,2,0),0)</f>
        <v>0</v>
      </c>
      <c r="S5" s="124"/>
      <c r="T5" s="92">
        <f>VLOOKUP(F4,系数区域,VLOOKUP(T4,顶棚面列数,2,0),0)</f>
        <v>0</v>
      </c>
      <c r="U5" s="127">
        <f>EO5</f>
        <v>0</v>
      </c>
      <c r="V5" s="128">
        <v>0.88</v>
      </c>
      <c r="W5" s="91"/>
      <c r="X5" s="126"/>
      <c r="Y5" s="91"/>
      <c r="Z5" s="147"/>
      <c r="AA5" s="148" t="e">
        <f>AA4/S4</f>
        <v>#DIV/0!</v>
      </c>
      <c r="AB5" s="148" t="e">
        <f>AB4/S4</f>
        <v>#DIV/0!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c r="E6" s="87"/>
      <c r="F6" s="87"/>
      <c r="G6" s="87"/>
      <c r="H6" s="87"/>
      <c r="I6" s="87"/>
      <c r="J6" s="87"/>
      <c r="K6" s="87"/>
      <c r="L6" s="87"/>
      <c r="M6" s="87"/>
      <c r="N6" s="87"/>
      <c r="O6" s="87"/>
      <c r="P6" s="87"/>
      <c r="Q6" s="87"/>
      <c r="R6" s="87"/>
      <c r="S6" s="124">
        <v>64.89</v>
      </c>
      <c r="T6" s="124" t="s">
        <v>869</v>
      </c>
      <c r="U6" s="124"/>
      <c r="V6" s="125"/>
      <c r="W6" s="129" t="e">
        <f>ROUND(F7*ROUND(E7+G7+H7+I7+J7+K7+L7+M7+N7+O7+P7+Q7+R7+U7+T7+1,3)*V7,0)</f>
        <v>#N/A</v>
      </c>
      <c r="X6" s="130">
        <f>ROUND(X60/S6,0)</f>
        <v>0</v>
      </c>
      <c r="Y6" s="126">
        <v>1228</v>
      </c>
      <c r="Z6" s="143">
        <f t="shared" ref="Z6" si="3">ROUND(Y6*S6,0)</f>
        <v>79685</v>
      </c>
      <c r="AA6" s="144">
        <f>IF(Q6="无",0,IF(Q6="地暖",0,S6))</f>
        <v>64.89</v>
      </c>
      <c r="AB6" s="144">
        <f>IF(Q6="无",0,IF(Q6="暖气片",0,S6))</f>
        <v>64.89</v>
      </c>
      <c r="AC6" s="91">
        <f>H6</f>
        <v>0</v>
      </c>
      <c r="AD6" s="124" t="s">
        <v>866</v>
      </c>
      <c r="AE6" s="145">
        <v>1</v>
      </c>
      <c r="AF6" s="146" t="e">
        <f>VLOOKUP(F6,系数区域,LOOKUP(V6,$CV$16:$DE$16,{68,69,70,71,72,73,74,75,76,77}),0)</f>
        <v>#N/A</v>
      </c>
      <c r="AG6" s="145" t="s">
        <v>866</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#N/A</v>
      </c>
      <c r="R7" s="92" t="e">
        <f>VLOOKUP(F6,系数区域,VLOOKUP(R6,供电列数,2,0),0)</f>
        <v>#N/A</v>
      </c>
      <c r="S7" s="124"/>
      <c r="T7" s="92" t="e">
        <f>VLOOKUP(F6,系数区域,VLOOKUP(T6,顶棚面列数,2,0),0)</f>
        <v>#N/A</v>
      </c>
      <c r="U7" s="127">
        <f>EO7</f>
        <v>0</v>
      </c>
      <c r="V7" s="128">
        <v>0.88</v>
      </c>
      <c r="W7" s="131"/>
      <c r="X7" s="132"/>
      <c r="Y7" s="91"/>
      <c r="Z7" s="147"/>
      <c r="AA7" s="148">
        <f>AA6/S6</f>
        <v>1</v>
      </c>
      <c r="AB7" s="148">
        <f>AB6/S6</f>
        <v>1</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4">IF(ISERROR(FIND(DI$3,$U6)&gt;0),0,IF(FIND(DI$3,$U6)&gt;0,DI$4))</f>
        <v>0</v>
      </c>
      <c r="DJ7" s="247">
        <f t="shared" si="4"/>
        <v>0</v>
      </c>
      <c r="DK7" s="247">
        <f>IF(ISERROR(FIND(DK$3,$U6)&gt;0),0,IF(FIND(DK$3,$U6)&gt;0,DK$4))*AE7</f>
        <v>0</v>
      </c>
      <c r="DL7" s="247">
        <f t="shared" si="4"/>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5">IF(ISERROR(FIND(DV$3,$U6)&gt;0),0,IF(FIND(DV$3,$U6)&gt;0,DV$4))</f>
        <v>0</v>
      </c>
      <c r="DW7" s="247">
        <f t="shared" si="5"/>
        <v>0</v>
      </c>
      <c r="DX7" s="247">
        <f t="shared" si="5"/>
        <v>0</v>
      </c>
      <c r="DY7" s="247">
        <f t="shared" si="5"/>
        <v>0</v>
      </c>
      <c r="DZ7" s="247">
        <f t="shared" si="5"/>
        <v>0</v>
      </c>
      <c r="EA7" s="247">
        <f t="shared" si="5"/>
        <v>0</v>
      </c>
      <c r="EB7" s="247">
        <f t="shared" si="5"/>
        <v>0</v>
      </c>
      <c r="EC7" s="247">
        <f t="shared" si="5"/>
        <v>0</v>
      </c>
      <c r="ED7" s="247">
        <f t="shared" si="5"/>
        <v>0</v>
      </c>
      <c r="EE7" s="247">
        <f t="shared" si="5"/>
        <v>0</v>
      </c>
      <c r="EF7" s="247">
        <f t="shared" si="5"/>
        <v>0</v>
      </c>
      <c r="EG7" s="247">
        <f t="shared" si="5"/>
        <v>0</v>
      </c>
      <c r="EH7" s="247">
        <f t="shared" si="5"/>
        <v>0</v>
      </c>
      <c r="EI7" s="247">
        <f t="shared" si="5"/>
        <v>0</v>
      </c>
      <c r="EJ7" s="247">
        <f t="shared" si="5"/>
        <v>0</v>
      </c>
      <c r="EK7" s="247">
        <f t="shared" si="5"/>
        <v>0</v>
      </c>
      <c r="EL7" s="247">
        <f t="shared" si="5"/>
        <v>0</v>
      </c>
      <c r="EM7" s="247">
        <f t="shared" si="5"/>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6">W8+X8</f>
        <v>#N/A</v>
      </c>
      <c r="Z8" s="143" t="e">
        <f t="shared" ref="Z8" si="7">ROUND(Y8*S8,0)</f>
        <v>#N/A</v>
      </c>
      <c r="AA8" s="144">
        <f>IF(Q8="无",0,IF(Q8="地暖",0,S8))</f>
        <v>0</v>
      </c>
      <c r="AB8" s="144">
        <f>IF(Q8="无",0,IF(Q8="暖气片",0,S8))</f>
        <v>0</v>
      </c>
      <c r="AC8" s="91">
        <f>H8</f>
        <v>0</v>
      </c>
      <c r="AD8" s="124" t="s">
        <v>866</v>
      </c>
      <c r="AE8" s="145">
        <v>1</v>
      </c>
      <c r="AF8" s="146" t="e">
        <f>VLOOKUP(F8,系数区域,LOOKUP(V8,$CV$16:$DE$16,{68,69,70,71,72,73,74,75,76,77}),0)</f>
        <v>#N/A</v>
      </c>
      <c r="AG8" s="145" t="s">
        <v>866</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864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866</v>
      </c>
      <c r="BZ9" s="235"/>
      <c r="CA9" s="214" t="s">
        <v>864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862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864</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864</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864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#DIV/0!</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937</v>
      </c>
      <c r="E29" s="99"/>
      <c r="F29" s="100" t="s">
        <v>434</v>
      </c>
      <c r="G29" s="100" t="s">
        <v>938</v>
      </c>
      <c r="H29" s="100"/>
      <c r="I29" s="100" t="s">
        <v>6</v>
      </c>
      <c r="J29" s="100" t="s">
        <v>9</v>
      </c>
      <c r="K29" s="87" t="s">
        <v>939</v>
      </c>
      <c r="L29" s="100" t="s">
        <v>940</v>
      </c>
      <c r="M29" s="109" t="str">
        <f>C6&amp;"装饰装修"</f>
        <v>F1装饰装修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80</v>
      </c>
      <c r="D30" s="103" t="s">
        <v>95</v>
      </c>
      <c r="E30" s="103"/>
      <c r="F30" s="104" t="str">
        <f>+D30</f>
        <v>窗帘附件</v>
      </c>
      <c r="G30" s="105">
        <f>2</f>
        <v>2</v>
      </c>
      <c r="H30" s="105"/>
      <c r="I30" s="117" t="str">
        <f t="shared" ref="I30:I59" si="47">VLOOKUP(F30,价格表,2,0)</f>
        <v>套</v>
      </c>
      <c r="J30" s="104">
        <f t="shared" ref="J30:J59" si="48">VLOOKUP(F30,价格表,5,0)</f>
        <v>200</v>
      </c>
      <c r="K30" s="118">
        <f>$V$5</f>
        <v>0.88</v>
      </c>
      <c r="L30" s="104">
        <f>ROUND(IFERROR(ROUND(G30,2)*J30*K30,),0)</f>
        <v>352</v>
      </c>
      <c r="M30" s="110"/>
      <c r="N30" s="102">
        <v>1</v>
      </c>
      <c r="O30" s="103"/>
      <c r="P30" s="103"/>
      <c r="Q30" s="103"/>
      <c r="R30" s="135">
        <f>+P30</f>
        <v>0</v>
      </c>
      <c r="S30" s="136"/>
      <c r="T30" s="105"/>
      <c r="U30" s="117" t="e">
        <f t="shared" ref="U30:U59" si="49">VLOOKUP(R30,价格表,2,0)</f>
        <v>#N/A</v>
      </c>
      <c r="V30" s="104" t="e">
        <f t="shared" ref="V30:V59" si="50">VLOOKUP(R30,价格表,5,0)</f>
        <v>#N/A</v>
      </c>
      <c r="W30" s="118">
        <f>$V$7</f>
        <v>0.88</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108</v>
      </c>
      <c r="E31" s="103"/>
      <c r="F31" s="104" t="str">
        <f t="shared" ref="F31:F59" si="51">+D31</f>
        <v>普通壁纸</v>
      </c>
      <c r="G31" s="105">
        <f>(5.4*6+11.8*2)*3.5-1.6*2.3*2-1.5*3-1.6*0.6*4</f>
        <v>180.3</v>
      </c>
      <c r="H31" s="105"/>
      <c r="I31" s="117" t="str">
        <f t="shared" si="47"/>
        <v>㎡</v>
      </c>
      <c r="J31" s="104">
        <f t="shared" si="48"/>
        <v>40</v>
      </c>
      <c r="K31" s="118">
        <f t="shared" ref="K31:K59" si="52">$V$5</f>
        <v>0.88</v>
      </c>
      <c r="L31" s="104">
        <f t="shared" ref="L31:L59" si="53">ROUND(IFERROR(ROUND(G31,2)*J31*K31,),0)</f>
        <v>6347</v>
      </c>
      <c r="M31" s="110"/>
      <c r="N31" s="102">
        <v>2</v>
      </c>
      <c r="O31" s="103"/>
      <c r="P31" s="103"/>
      <c r="Q31" s="103"/>
      <c r="R31" s="135">
        <f t="shared" ref="R31:R50" si="54">+P31</f>
        <v>0</v>
      </c>
      <c r="S31" s="136"/>
      <c r="T31" s="105"/>
      <c r="U31" s="117" t="e">
        <f t="shared" si="49"/>
        <v>#N/A</v>
      </c>
      <c r="V31" s="104" t="e">
        <f t="shared" si="50"/>
        <v>#N/A</v>
      </c>
      <c r="W31" s="118">
        <f t="shared" ref="W31:W59" si="55">$V$7</f>
        <v>0.88</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报告编号：康正（容城县）2024评字第7号-午方北庄村3-17</v>
      </c>
      <c r="EZ31" s="263"/>
      <c r="FA31" s="263"/>
      <c r="FB31" s="263"/>
      <c r="FC31" s="263"/>
    </row>
    <row r="32" ht="22.15" customHeight="1" spans="1:159">
      <c r="A32" s="101"/>
      <c r="B32" s="102">
        <v>3</v>
      </c>
      <c r="C32" s="103" t="s">
        <v>30</v>
      </c>
      <c r="D32" s="103" t="s">
        <v>35</v>
      </c>
      <c r="E32" s="103"/>
      <c r="F32" s="104" t="str">
        <f t="shared" si="51"/>
        <v>30、40地砖、马赛克</v>
      </c>
      <c r="G32" s="105">
        <f>3/5*S8</f>
        <v>0</v>
      </c>
      <c r="H32" s="105"/>
      <c r="I32" s="117" t="str">
        <f t="shared" si="47"/>
        <v>㎡</v>
      </c>
      <c r="J32" s="104">
        <f t="shared" si="48"/>
        <v>60</v>
      </c>
      <c r="K32" s="118">
        <f t="shared" si="52"/>
        <v>0.88</v>
      </c>
      <c r="L32" s="104">
        <f t="shared" si="53"/>
        <v>0</v>
      </c>
      <c r="M32" s="110"/>
      <c r="N32" s="102">
        <v>3</v>
      </c>
      <c r="O32" s="103"/>
      <c r="P32" s="103"/>
      <c r="Q32" s="103"/>
      <c r="R32" s="135">
        <f t="shared" si="54"/>
        <v>0</v>
      </c>
      <c r="S32" s="136"/>
      <c r="T32" s="105"/>
      <c r="U32" s="117" t="e">
        <f t="shared" si="49"/>
        <v>#N/A</v>
      </c>
      <c r="V32" s="104" t="e">
        <f t="shared" si="50"/>
        <v>#N/A</v>
      </c>
      <c r="W32" s="118">
        <f t="shared" si="55"/>
        <v>0.88</v>
      </c>
      <c r="X32" s="104">
        <f t="shared" si="56"/>
        <v>0</v>
      </c>
      <c r="Y32" s="155"/>
      <c r="Z32" s="156"/>
      <c r="AA32" s="156"/>
      <c r="AB32" s="156"/>
      <c r="AC32" s="156"/>
      <c r="AD32" s="156"/>
      <c r="AJ32" s="181"/>
      <c r="AK32" s="181"/>
      <c r="AL32" s="181"/>
      <c r="AM32" s="181"/>
      <c r="AN32" s="181"/>
      <c r="AO32" s="181"/>
      <c r="AP32" s="181"/>
      <c r="AQ32" s="181"/>
      <c r="EV32" s="38" t="s">
        <v>942</v>
      </c>
      <c r="EW32" s="39" t="str">
        <f>D2</f>
        <v>赵静</v>
      </c>
      <c r="EX32" s="40"/>
      <c r="EY32" s="41" t="s">
        <v>943</v>
      </c>
      <c r="EZ32" s="42"/>
      <c r="FA32" s="39">
        <f>G2</f>
        <v>0</v>
      </c>
      <c r="FB32" s="43"/>
      <c r="FC32" s="40"/>
    </row>
    <row r="33" ht="21.6" customHeight="1" spans="1:159">
      <c r="A33" s="101"/>
      <c r="B33" s="102">
        <v>4</v>
      </c>
      <c r="C33" s="103" t="s">
        <v>30</v>
      </c>
      <c r="D33" s="103" t="s">
        <v>40</v>
      </c>
      <c r="E33" s="103"/>
      <c r="F33" s="104" t="str">
        <f t="shared" si="51"/>
        <v>60地砖</v>
      </c>
      <c r="G33" s="105">
        <f>2/5*S8</f>
        <v>0</v>
      </c>
      <c r="H33" s="105"/>
      <c r="I33" s="117" t="str">
        <f t="shared" si="47"/>
        <v>㎡</v>
      </c>
      <c r="J33" s="104">
        <f t="shared" si="48"/>
        <v>80</v>
      </c>
      <c r="K33" s="118">
        <f t="shared" si="52"/>
        <v>0.88</v>
      </c>
      <c r="L33" s="104">
        <f t="shared" si="53"/>
        <v>0</v>
      </c>
      <c r="M33" s="110"/>
      <c r="N33" s="102">
        <v>4</v>
      </c>
      <c r="O33" s="103"/>
      <c r="P33" s="103"/>
      <c r="Q33" s="103"/>
      <c r="R33" s="135">
        <f t="shared" si="54"/>
        <v>0</v>
      </c>
      <c r="S33" s="136"/>
      <c r="T33" s="105"/>
      <c r="U33" s="117" t="e">
        <f t="shared" si="49"/>
        <v>#N/A</v>
      </c>
      <c r="V33" s="104" t="e">
        <f t="shared" si="50"/>
        <v>#N/A</v>
      </c>
      <c r="W33" s="118">
        <f t="shared" si="55"/>
        <v>0.88</v>
      </c>
      <c r="X33" s="104">
        <f t="shared" si="56"/>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60</v>
      </c>
      <c r="D34" s="103" t="s">
        <v>65</v>
      </c>
      <c r="E34" s="103"/>
      <c r="F34" s="104" t="str">
        <f t="shared" si="51"/>
        <v>普通石膏板吊顶</v>
      </c>
      <c r="G34" s="105">
        <f>S8</f>
        <v>0</v>
      </c>
      <c r="H34" s="105"/>
      <c r="I34" s="117" t="str">
        <f t="shared" si="47"/>
        <v>㎡</v>
      </c>
      <c r="J34" s="104">
        <f t="shared" si="48"/>
        <v>30</v>
      </c>
      <c r="K34" s="118">
        <f t="shared" si="52"/>
        <v>0.88</v>
      </c>
      <c r="L34" s="104">
        <f t="shared" si="53"/>
        <v>0</v>
      </c>
      <c r="M34" s="110"/>
      <c r="N34" s="102">
        <v>5</v>
      </c>
      <c r="O34" s="103"/>
      <c r="P34" s="103"/>
      <c r="Q34" s="103"/>
      <c r="R34" s="135">
        <f t="shared" si="54"/>
        <v>0</v>
      </c>
      <c r="S34" s="136"/>
      <c r="T34" s="105"/>
      <c r="U34" s="117" t="e">
        <f t="shared" si="49"/>
        <v>#N/A</v>
      </c>
      <c r="V34" s="104" t="e">
        <f t="shared" si="50"/>
        <v>#N/A</v>
      </c>
      <c r="W34" s="118">
        <f t="shared" si="55"/>
        <v>0.88</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10</v>
      </c>
      <c r="D35" s="103" t="s">
        <v>13</v>
      </c>
      <c r="E35" s="103"/>
      <c r="F35" s="104" t="str">
        <f t="shared" si="51"/>
        <v>外墙涂料</v>
      </c>
      <c r="G35" s="105">
        <f>20.5*3.9-1.6*2.3*3-1.6*0.6*4</f>
        <v>65.07</v>
      </c>
      <c r="H35" s="105"/>
      <c r="I35" s="117" t="str">
        <f t="shared" si="47"/>
        <v>㎡</v>
      </c>
      <c r="J35" s="104">
        <f t="shared" si="48"/>
        <v>45</v>
      </c>
      <c r="K35" s="118">
        <f t="shared" si="52"/>
        <v>0.88</v>
      </c>
      <c r="L35" s="104">
        <f t="shared" si="53"/>
        <v>2577</v>
      </c>
      <c r="M35" s="110"/>
      <c r="N35" s="102">
        <v>6</v>
      </c>
      <c r="O35" s="103"/>
      <c r="P35" s="103"/>
      <c r="Q35" s="103"/>
      <c r="R35" s="135">
        <f t="shared" si="54"/>
        <v>0</v>
      </c>
      <c r="S35" s="136"/>
      <c r="T35" s="105"/>
      <c r="U35" s="117" t="e">
        <f t="shared" si="49"/>
        <v>#N/A</v>
      </c>
      <c r="V35" s="104" t="e">
        <f t="shared" si="50"/>
        <v>#N/A</v>
      </c>
      <c r="W35" s="118">
        <f t="shared" si="55"/>
        <v>0.88</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c r="D36" s="103"/>
      <c r="E36" s="103"/>
      <c r="F36" s="104">
        <f t="shared" si="51"/>
        <v>0</v>
      </c>
      <c r="G36" s="105"/>
      <c r="H36" s="105"/>
      <c r="I36" s="117" t="e">
        <f t="shared" si="47"/>
        <v>#N/A</v>
      </c>
      <c r="J36" s="104" t="e">
        <f t="shared" si="48"/>
        <v>#N/A</v>
      </c>
      <c r="K36" s="118">
        <f t="shared" si="52"/>
        <v>0.88</v>
      </c>
      <c r="L36" s="104">
        <f t="shared" si="53"/>
        <v>0</v>
      </c>
      <c r="M36" s="110"/>
      <c r="N36" s="102">
        <v>7</v>
      </c>
      <c r="O36" s="103"/>
      <c r="P36" s="103"/>
      <c r="Q36" s="103"/>
      <c r="R36" s="135">
        <f t="shared" si="54"/>
        <v>0</v>
      </c>
      <c r="S36" s="136"/>
      <c r="T36" s="105"/>
      <c r="U36" s="117" t="e">
        <f t="shared" si="49"/>
        <v>#N/A</v>
      </c>
      <c r="V36" s="104" t="e">
        <f t="shared" si="50"/>
        <v>#N/A</v>
      </c>
      <c r="W36" s="118">
        <f t="shared" si="55"/>
        <v>0.88</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c r="D37" s="103"/>
      <c r="E37" s="103"/>
      <c r="F37" s="104">
        <f t="shared" si="51"/>
        <v>0</v>
      </c>
      <c r="G37" s="105"/>
      <c r="H37" s="105"/>
      <c r="I37" s="117" t="e">
        <f t="shared" si="47"/>
        <v>#N/A</v>
      </c>
      <c r="J37" s="104" t="e">
        <f t="shared" si="48"/>
        <v>#N/A</v>
      </c>
      <c r="K37" s="118">
        <f t="shared" si="52"/>
        <v>0.88</v>
      </c>
      <c r="L37" s="104">
        <f t="shared" si="53"/>
        <v>0</v>
      </c>
      <c r="M37" s="110"/>
      <c r="N37" s="102">
        <v>8</v>
      </c>
      <c r="O37" s="103"/>
      <c r="P37" s="103"/>
      <c r="Q37" s="103"/>
      <c r="R37" s="135">
        <f t="shared" si="54"/>
        <v>0</v>
      </c>
      <c r="S37" s="136"/>
      <c r="T37" s="105"/>
      <c r="U37" s="117" t="e">
        <f t="shared" si="49"/>
        <v>#N/A</v>
      </c>
      <c r="V37" s="104" t="e">
        <f t="shared" si="50"/>
        <v>#N/A</v>
      </c>
      <c r="W37" s="118">
        <f t="shared" si="55"/>
        <v>0.88</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c r="D38" s="103"/>
      <c r="E38" s="103"/>
      <c r="F38" s="104">
        <f t="shared" si="51"/>
        <v>0</v>
      </c>
      <c r="G38" s="105"/>
      <c r="H38" s="105"/>
      <c r="I38" s="117" t="e">
        <f t="shared" si="47"/>
        <v>#N/A</v>
      </c>
      <c r="J38" s="104" t="e">
        <f t="shared" si="48"/>
        <v>#N/A</v>
      </c>
      <c r="K38" s="118">
        <f t="shared" si="52"/>
        <v>0.88</v>
      </c>
      <c r="L38" s="104">
        <f t="shared" si="53"/>
        <v>0</v>
      </c>
      <c r="M38" s="110"/>
      <c r="N38" s="102">
        <v>9</v>
      </c>
      <c r="O38" s="103"/>
      <c r="P38" s="103"/>
      <c r="Q38" s="103"/>
      <c r="R38" s="135">
        <f t="shared" si="54"/>
        <v>0</v>
      </c>
      <c r="S38" s="136"/>
      <c r="T38" s="105"/>
      <c r="U38" s="117" t="e">
        <f t="shared" si="49"/>
        <v>#N/A</v>
      </c>
      <c r="V38" s="104" t="e">
        <f t="shared" si="50"/>
        <v>#N/A</v>
      </c>
      <c r="W38" s="118">
        <f t="shared" si="55"/>
        <v>0.88</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5">F186</f>
        <v>0</v>
      </c>
      <c r="BH38" s="220">
        <f>ROUND(G186,2)</f>
        <v>0</v>
      </c>
      <c r="BI38" s="172" t="str">
        <f t="shared" ref="BI38:BI51" si="66">I186</f>
        <v/>
      </c>
      <c r="BJ38" s="172">
        <f ca="1" t="shared" ref="BJ38:BJ51" si="67">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c r="D39" s="103"/>
      <c r="E39" s="103"/>
      <c r="F39" s="104">
        <f t="shared" si="51"/>
        <v>0</v>
      </c>
      <c r="G39" s="105"/>
      <c r="H39" s="105"/>
      <c r="I39" s="117" t="e">
        <f t="shared" si="47"/>
        <v>#N/A</v>
      </c>
      <c r="J39" s="104" t="e">
        <f t="shared" si="48"/>
        <v>#N/A</v>
      </c>
      <c r="K39" s="118">
        <f t="shared" si="52"/>
        <v>0.88</v>
      </c>
      <c r="L39" s="104">
        <f t="shared" si="53"/>
        <v>0</v>
      </c>
      <c r="M39" s="110"/>
      <c r="N39" s="102">
        <v>10</v>
      </c>
      <c r="O39" s="103"/>
      <c r="P39" s="103"/>
      <c r="Q39" s="103"/>
      <c r="R39" s="135">
        <f t="shared" si="54"/>
        <v>0</v>
      </c>
      <c r="S39" s="136"/>
      <c r="T39" s="105"/>
      <c r="U39" s="117" t="e">
        <f t="shared" si="49"/>
        <v>#N/A</v>
      </c>
      <c r="V39" s="104" t="e">
        <f t="shared" si="50"/>
        <v>#N/A</v>
      </c>
      <c r="W39" s="118">
        <f t="shared" si="55"/>
        <v>0.88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5"/>
        <v>砖墙</v>
      </c>
      <c r="BH39" s="220">
        <f t="shared" ref="BH39:BH71" si="68">ROUND(G187,2)</f>
        <v>112.18</v>
      </c>
      <c r="BI39" s="172" t="str">
        <f t="shared" si="66"/>
        <v>㎡</v>
      </c>
      <c r="BJ39" s="172">
        <f ca="1" t="shared" si="67"/>
        <v>20192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c r="D40" s="103"/>
      <c r="E40" s="103"/>
      <c r="F40" s="104">
        <f t="shared" si="51"/>
        <v>0</v>
      </c>
      <c r="G40" s="105"/>
      <c r="H40" s="105"/>
      <c r="I40" s="117" t="e">
        <f t="shared" si="47"/>
        <v>#N/A</v>
      </c>
      <c r="J40" s="104" t="e">
        <f t="shared" si="48"/>
        <v>#N/A</v>
      </c>
      <c r="K40" s="118">
        <f t="shared" si="52"/>
        <v>0.88</v>
      </c>
      <c r="L40" s="104">
        <f t="shared" si="53"/>
        <v>0</v>
      </c>
      <c r="M40" s="110"/>
      <c r="N40" s="102">
        <v>11</v>
      </c>
      <c r="O40" s="103"/>
      <c r="P40" s="103"/>
      <c r="Q40" s="103"/>
      <c r="R40" s="135">
        <f t="shared" si="54"/>
        <v>0</v>
      </c>
      <c r="S40" s="136"/>
      <c r="T40" s="105"/>
      <c r="U40" s="117" t="e">
        <f t="shared" si="49"/>
        <v>#N/A</v>
      </c>
      <c r="V40" s="104" t="e">
        <f t="shared" si="50"/>
        <v>#N/A</v>
      </c>
      <c r="W40" s="118">
        <f t="shared" si="55"/>
        <v>0.88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5"/>
        <v>水泥、水磨石平台</v>
      </c>
      <c r="BH40" s="220">
        <f t="shared" si="68"/>
        <v>7.38</v>
      </c>
      <c r="BI40" s="172" t="str">
        <f t="shared" si="66"/>
        <v>㎡</v>
      </c>
      <c r="BJ40" s="172">
        <f ca="1" t="shared" si="67"/>
        <v>1328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c r="D41" s="103"/>
      <c r="E41" s="103"/>
      <c r="F41" s="104">
        <f t="shared" si="51"/>
        <v>0</v>
      </c>
      <c r="G41" s="105"/>
      <c r="H41" s="105"/>
      <c r="I41" s="117" t="e">
        <f t="shared" si="47"/>
        <v>#N/A</v>
      </c>
      <c r="J41" s="104" t="e">
        <f t="shared" si="48"/>
        <v>#N/A</v>
      </c>
      <c r="K41" s="118">
        <f t="shared" si="52"/>
        <v>0.88</v>
      </c>
      <c r="L41" s="104">
        <f t="shared" si="53"/>
        <v>0</v>
      </c>
      <c r="M41" s="110"/>
      <c r="N41" s="102">
        <v>12</v>
      </c>
      <c r="O41" s="103"/>
      <c r="P41" s="103"/>
      <c r="Q41" s="103"/>
      <c r="R41" s="135">
        <f t="shared" si="54"/>
        <v>0</v>
      </c>
      <c r="S41" s="136"/>
      <c r="T41" s="105"/>
      <c r="U41" s="117" t="e">
        <f t="shared" si="49"/>
        <v>#N/A</v>
      </c>
      <c r="V41" s="104" t="e">
        <f t="shared" si="50"/>
        <v>#N/A</v>
      </c>
      <c r="W41" s="118">
        <f t="shared" si="55"/>
        <v>0.88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5"/>
        <v>贴砖平台</v>
      </c>
      <c r="BH41" s="220">
        <f t="shared" si="68"/>
        <v>25.57</v>
      </c>
      <c r="BI41" s="172" t="str">
        <f t="shared" si="66"/>
        <v>㎡</v>
      </c>
      <c r="BJ41" s="172">
        <f ca="1" t="shared" si="67"/>
        <v>5114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c r="D42" s="103"/>
      <c r="E42" s="103"/>
      <c r="F42" s="104">
        <f t="shared" si="51"/>
        <v>0</v>
      </c>
      <c r="G42" s="105"/>
      <c r="H42" s="105"/>
      <c r="I42" s="117" t="e">
        <f t="shared" si="47"/>
        <v>#N/A</v>
      </c>
      <c r="J42" s="104" t="e">
        <f t="shared" si="48"/>
        <v>#N/A</v>
      </c>
      <c r="K42" s="118">
        <f t="shared" si="52"/>
        <v>0.88</v>
      </c>
      <c r="L42" s="104">
        <f t="shared" si="53"/>
        <v>0</v>
      </c>
      <c r="M42" s="110"/>
      <c r="N42" s="102">
        <v>13</v>
      </c>
      <c r="O42" s="103"/>
      <c r="P42" s="103"/>
      <c r="Q42" s="103"/>
      <c r="R42" s="135">
        <f t="shared" si="54"/>
        <v>0</v>
      </c>
      <c r="S42" s="136"/>
      <c r="T42" s="105"/>
      <c r="U42" s="117" t="e">
        <f t="shared" si="49"/>
        <v>#N/A</v>
      </c>
      <c r="V42" s="104" t="e">
        <f t="shared" si="50"/>
        <v>#N/A</v>
      </c>
      <c r="W42" s="118">
        <f t="shared" si="55"/>
        <v>0.88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5"/>
        <v>广场砖、彩砖地面</v>
      </c>
      <c r="BH42" s="220">
        <f t="shared" si="68"/>
        <v>47.66</v>
      </c>
      <c r="BI42" s="172" t="str">
        <f t="shared" si="66"/>
        <v>㎡</v>
      </c>
      <c r="BJ42" s="172">
        <f ca="1" t="shared" si="67"/>
        <v>2860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c r="D43" s="103"/>
      <c r="E43" s="103"/>
      <c r="F43" s="104">
        <f t="shared" si="51"/>
        <v>0</v>
      </c>
      <c r="G43" s="105"/>
      <c r="H43" s="105"/>
      <c r="I43" s="117" t="e">
        <f t="shared" si="47"/>
        <v>#N/A</v>
      </c>
      <c r="J43" s="104" t="e">
        <f t="shared" si="48"/>
        <v>#N/A</v>
      </c>
      <c r="K43" s="118">
        <f t="shared" si="52"/>
        <v>0.88</v>
      </c>
      <c r="L43" s="104">
        <f t="shared" si="53"/>
        <v>0</v>
      </c>
      <c r="M43" s="110"/>
      <c r="N43" s="102">
        <v>14</v>
      </c>
      <c r="O43" s="103"/>
      <c r="P43" s="103"/>
      <c r="Q43" s="103"/>
      <c r="R43" s="135">
        <f t="shared" si="54"/>
        <v>0</v>
      </c>
      <c r="S43" s="136"/>
      <c r="T43" s="105"/>
      <c r="U43" s="117" t="e">
        <f t="shared" si="49"/>
        <v>#N/A</v>
      </c>
      <c r="V43" s="104" t="e">
        <f t="shared" si="50"/>
        <v>#N/A</v>
      </c>
      <c r="W43" s="118">
        <f t="shared" si="55"/>
        <v>0.88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5"/>
        <v>水泥地面</v>
      </c>
      <c r="BH43" s="220">
        <f t="shared" si="68"/>
        <v>38.88</v>
      </c>
      <c r="BI43" s="172" t="str">
        <f t="shared" si="66"/>
        <v>㎡</v>
      </c>
      <c r="BJ43" s="172">
        <f ca="1" t="shared" si="67"/>
        <v>1944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1"/>
        <v>0</v>
      </c>
      <c r="G44" s="105"/>
      <c r="H44" s="105"/>
      <c r="I44" s="117" t="e">
        <f t="shared" si="47"/>
        <v>#N/A</v>
      </c>
      <c r="J44" s="104" t="e">
        <f t="shared" si="48"/>
        <v>#N/A</v>
      </c>
      <c r="K44" s="118">
        <f t="shared" si="52"/>
        <v>0.88</v>
      </c>
      <c r="L44" s="104">
        <f t="shared" si="53"/>
        <v>0</v>
      </c>
      <c r="M44" s="110"/>
      <c r="N44" s="102">
        <v>15</v>
      </c>
      <c r="O44" s="103"/>
      <c r="P44" s="103"/>
      <c r="Q44" s="103"/>
      <c r="R44" s="135">
        <f t="shared" si="54"/>
        <v>0</v>
      </c>
      <c r="S44" s="136"/>
      <c r="T44" s="105"/>
      <c r="U44" s="117" t="e">
        <f t="shared" si="49"/>
        <v>#N/A</v>
      </c>
      <c r="V44" s="104" t="e">
        <f t="shared" si="50"/>
        <v>#N/A</v>
      </c>
      <c r="W44" s="118">
        <f t="shared" si="55"/>
        <v>0.88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5"/>
        <v>监控摄像头</v>
      </c>
      <c r="BH44" s="220">
        <f t="shared" si="68"/>
        <v>4</v>
      </c>
      <c r="BI44" s="172" t="str">
        <f t="shared" si="66"/>
        <v>个</v>
      </c>
      <c r="BJ44" s="172">
        <f ca="1" t="shared" si="67"/>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1"/>
        <v>0</v>
      </c>
      <c r="G45" s="105"/>
      <c r="H45" s="105"/>
      <c r="I45" s="117" t="e">
        <f t="shared" si="47"/>
        <v>#N/A</v>
      </c>
      <c r="J45" s="104" t="e">
        <f t="shared" si="48"/>
        <v>#N/A</v>
      </c>
      <c r="K45" s="118">
        <f t="shared" si="52"/>
        <v>0.88</v>
      </c>
      <c r="L45" s="104">
        <f t="shared" si="53"/>
        <v>0</v>
      </c>
      <c r="M45" s="110"/>
      <c r="N45" s="102">
        <v>16</v>
      </c>
      <c r="O45" s="103"/>
      <c r="P45" s="103"/>
      <c r="Q45" s="103"/>
      <c r="R45" s="135">
        <f t="shared" si="54"/>
        <v>0</v>
      </c>
      <c r="S45" s="136"/>
      <c r="T45" s="105"/>
      <c r="U45" s="117" t="e">
        <f t="shared" si="49"/>
        <v>#N/A</v>
      </c>
      <c r="V45" s="104" t="e">
        <f t="shared" si="50"/>
        <v>#N/A</v>
      </c>
      <c r="W45" s="118">
        <f t="shared" si="55"/>
        <v>0.88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5"/>
        <v>台阶</v>
      </c>
      <c r="BH45" s="220">
        <f t="shared" si="68"/>
        <v>1.84</v>
      </c>
      <c r="BI45" s="172" t="str">
        <f t="shared" si="66"/>
        <v>㎡</v>
      </c>
      <c r="BJ45" s="172">
        <f ca="1" t="shared" si="67"/>
        <v>644</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1"/>
        <v>0</v>
      </c>
      <c r="G46" s="105"/>
      <c r="H46" s="105"/>
      <c r="I46" s="117" t="e">
        <f t="shared" si="47"/>
        <v>#N/A</v>
      </c>
      <c r="J46" s="104" t="e">
        <f t="shared" si="48"/>
        <v>#N/A</v>
      </c>
      <c r="K46" s="118">
        <f t="shared" si="52"/>
        <v>0.88</v>
      </c>
      <c r="L46" s="104">
        <f t="shared" si="53"/>
        <v>0</v>
      </c>
      <c r="M46" s="110"/>
      <c r="N46" s="102">
        <v>17</v>
      </c>
      <c r="O46" s="103"/>
      <c r="P46" s="103"/>
      <c r="Q46" s="103"/>
      <c r="R46" s="135">
        <f t="shared" si="54"/>
        <v>0</v>
      </c>
      <c r="S46" s="136"/>
      <c r="T46" s="105"/>
      <c r="U46" s="117" t="e">
        <f t="shared" si="49"/>
        <v>#N/A</v>
      </c>
      <c r="V46" s="104" t="e">
        <f t="shared" si="50"/>
        <v>#N/A</v>
      </c>
      <c r="W46" s="118">
        <f t="shared" si="55"/>
        <v>0.88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5"/>
        <v>灶台</v>
      </c>
      <c r="BH46" s="220">
        <f t="shared" si="68"/>
        <v>2</v>
      </c>
      <c r="BI46" s="172" t="str">
        <f t="shared" si="66"/>
        <v>个</v>
      </c>
      <c r="BJ46" s="172">
        <f ca="1" t="shared" si="67"/>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112.18</v>
      </c>
      <c r="EX46" s="58" t="str">
        <f ca="1">IFERROR(VLOOKUP(FE46,$BD$38:$BJ$92,6,0),"")</f>
        <v>㎡</v>
      </c>
      <c r="EY46" s="59">
        <f ca="1">IF(EV46="","",SUMIF($BG$38:$BG$107,EV46,$BJ$38:$BJ$107))</f>
        <v>20192</v>
      </c>
      <c r="EZ46" s="59" t="str">
        <f ca="1">IFERROR(VLOOKUP(FF46,$BD$38:$BJ$92,4,0),"")</f>
        <v>水泥、水磨石平台</v>
      </c>
      <c r="FA46" s="58">
        <f ca="1">IF(EZ46="","",SUMIF($BG$38:$BG$107,EZ46,$BH$38:$BH$107))</f>
        <v>7.38</v>
      </c>
      <c r="FB46" s="58" t="str">
        <f ca="1">IFERROR(VLOOKUP(FF46,$BD$38:$BJ$92,6,0),"")</f>
        <v>㎡</v>
      </c>
      <c r="FC46" s="59">
        <f ca="1">IF(EZ46="","",SUMIF($BG$38:$BG$107,EZ46,$BJ$38:$BJ$107))</f>
        <v>1328</v>
      </c>
      <c r="FE46" s="274">
        <v>1</v>
      </c>
      <c r="FF46" s="274">
        <v>2</v>
      </c>
    </row>
    <row r="47" ht="20.25" customHeight="1" spans="1:162">
      <c r="A47" s="101"/>
      <c r="B47" s="102">
        <v>18</v>
      </c>
      <c r="C47" s="103"/>
      <c r="D47" s="103"/>
      <c r="E47" s="103"/>
      <c r="F47" s="104">
        <f t="shared" si="51"/>
        <v>0</v>
      </c>
      <c r="G47" s="105"/>
      <c r="H47" s="105"/>
      <c r="I47" s="117" t="e">
        <f t="shared" si="47"/>
        <v>#N/A</v>
      </c>
      <c r="J47" s="104" t="e">
        <f t="shared" si="48"/>
        <v>#N/A</v>
      </c>
      <c r="K47" s="118">
        <f t="shared" si="52"/>
        <v>0.88</v>
      </c>
      <c r="L47" s="104">
        <f t="shared" si="53"/>
        <v>0</v>
      </c>
      <c r="M47" s="110"/>
      <c r="N47" s="102">
        <v>18</v>
      </c>
      <c r="O47" s="103"/>
      <c r="P47" s="103"/>
      <c r="Q47" s="103"/>
      <c r="R47" s="135">
        <f t="shared" si="54"/>
        <v>0</v>
      </c>
      <c r="S47" s="136"/>
      <c r="T47" s="105"/>
      <c r="U47" s="117" t="e">
        <f t="shared" si="49"/>
        <v>#N/A</v>
      </c>
      <c r="V47" s="104" t="e">
        <f t="shared" si="50"/>
        <v>#N/A</v>
      </c>
      <c r="W47" s="118">
        <f t="shared" si="55"/>
        <v>0.88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5"/>
        <v>化粪池</v>
      </c>
      <c r="BH47" s="220">
        <f t="shared" si="68"/>
        <v>1</v>
      </c>
      <c r="BI47" s="172" t="str">
        <f t="shared" si="66"/>
        <v>个</v>
      </c>
      <c r="BJ47" s="172">
        <f ca="1" t="shared" si="67"/>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贴砖平台</v>
      </c>
      <c r="EW47" s="58">
        <f ca="1">IF(EV47="","",SUMIF($BG$38:$BG$107,EV47,$BH$38:$BH$107))</f>
        <v>25.57</v>
      </c>
      <c r="EX47" s="58" t="str">
        <f ca="1">IFERROR(VLOOKUP(FE47,$BD$38:$BJ$92,6,0),"")</f>
        <v>㎡</v>
      </c>
      <c r="EY47" s="59">
        <f ca="1">IF(EV47="","",SUMIF($BG$38:$BG$107,EV47,$BJ$38:$BJ$107))</f>
        <v>5114</v>
      </c>
      <c r="EZ47" s="59" t="str">
        <f ca="1">IFERROR(VLOOKUP(FF47,$BD$38:$BJ$92,4,0),"")</f>
        <v>广场砖、彩砖地面</v>
      </c>
      <c r="FA47" s="58">
        <f ca="1">IF(EZ47="","",SUMIF($BG$38:$BG$107,EZ47,$BH$38:$BH$107))</f>
        <v>47.66</v>
      </c>
      <c r="FB47" s="58" t="str">
        <f ca="1">IFERROR(VLOOKUP(FF47,$BD$38:$BJ$92,6,0),"")</f>
        <v>㎡</v>
      </c>
      <c r="FC47" s="59">
        <f ca="1">IF(EZ47="","",SUMIF($BG$38:$BG$107,EZ47,$BJ$38:$BJ$107))</f>
        <v>2860</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0.88</v>
      </c>
      <c r="L48" s="104">
        <f t="shared" si="53"/>
        <v>0</v>
      </c>
      <c r="M48" s="110"/>
      <c r="N48" s="102">
        <v>19</v>
      </c>
      <c r="O48" s="103"/>
      <c r="P48" s="103"/>
      <c r="Q48" s="103"/>
      <c r="R48" s="135">
        <f t="shared" si="54"/>
        <v>0</v>
      </c>
      <c r="S48" s="136"/>
      <c r="T48" s="105"/>
      <c r="U48" s="117" t="e">
        <f t="shared" si="49"/>
        <v>#N/A</v>
      </c>
      <c r="V48" s="104" t="e">
        <f t="shared" si="50"/>
        <v>#N/A</v>
      </c>
      <c r="W48" s="118">
        <f t="shared" si="55"/>
        <v>0.88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5"/>
        <v>窝</v>
      </c>
      <c r="BH48" s="220">
        <f t="shared" si="68"/>
        <v>4</v>
      </c>
      <c r="BI48" s="172" t="str">
        <f t="shared" si="66"/>
        <v>个</v>
      </c>
      <c r="BJ48" s="172">
        <f ca="1" t="shared" si="67"/>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38.88</v>
      </c>
      <c r="EX48" s="58" t="str">
        <f ca="1">IFERROR(VLOOKUP(FE48,$BD$38:$BJ$92,6,0),"")</f>
        <v>㎡</v>
      </c>
      <c r="EY48" s="59">
        <f ca="1">IF(EV48="","",SUMIF($BG$38:$BG$107,EV48,$BJ$38:$BJ$107))</f>
        <v>1944</v>
      </c>
      <c r="EZ48" s="59" t="str">
        <f ca="1">IFERROR(VLOOKUP(FF48,$BD$38:$BJ$92,4,0),"")</f>
        <v>监控摄像头</v>
      </c>
      <c r="FA48" s="58">
        <f ca="1">IF(EZ48="","",SUMIF($BG$38:$BG$107,EZ48,$BH$38:$BH$107))</f>
        <v>4</v>
      </c>
      <c r="FB48" s="58" t="str">
        <f ca="1">IFERROR(VLOOKUP(FF48,$BD$38:$BJ$92,6,0),"")</f>
        <v>个</v>
      </c>
      <c r="FC48" s="59">
        <f ca="1">IF(EZ48="","",SUMIF($BG$38:$BG$107,EZ48,$BJ$38:$BJ$107))</f>
        <v>800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0.88</v>
      </c>
      <c r="L49" s="104">
        <f t="shared" si="53"/>
        <v>0</v>
      </c>
      <c r="M49" s="110"/>
      <c r="N49" s="102">
        <v>20</v>
      </c>
      <c r="O49" s="103"/>
      <c r="P49" s="103"/>
      <c r="Q49" s="103"/>
      <c r="R49" s="135">
        <f t="shared" si="54"/>
        <v>0</v>
      </c>
      <c r="S49" s="136"/>
      <c r="T49" s="105"/>
      <c r="U49" s="117" t="e">
        <f t="shared" si="49"/>
        <v>#N/A</v>
      </c>
      <c r="V49" s="104" t="e">
        <f t="shared" si="50"/>
        <v>#N/A</v>
      </c>
      <c r="W49" s="118">
        <f t="shared" si="55"/>
        <v>0.88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5"/>
        <v>0</v>
      </c>
      <c r="BH49" s="220">
        <f t="shared" si="68"/>
        <v>0</v>
      </c>
      <c r="BI49" s="172" t="str">
        <f t="shared" si="66"/>
        <v/>
      </c>
      <c r="BJ49" s="172">
        <f ca="1" t="shared" si="67"/>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1.84</v>
      </c>
      <c r="EX49" s="58" t="str">
        <f ca="1">IFERROR(VLOOKUP(FE49,$BD$38:$BJ$92,6,0),"")</f>
        <v>㎡</v>
      </c>
      <c r="EY49" s="59">
        <f ca="1">IF(EV49="","",SUMIF($BG$38:$BG$107,EV49,$BJ$38:$BJ$107))</f>
        <v>644</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0.88</v>
      </c>
      <c r="L50" s="104">
        <f t="shared" si="53"/>
        <v>0</v>
      </c>
      <c r="M50" s="110"/>
      <c r="N50" s="102">
        <v>21</v>
      </c>
      <c r="O50" s="103"/>
      <c r="P50" s="103"/>
      <c r="Q50" s="103"/>
      <c r="R50" s="135">
        <f t="shared" si="54"/>
        <v>0</v>
      </c>
      <c r="S50" s="136"/>
      <c r="T50" s="105"/>
      <c r="U50" s="117" t="e">
        <f t="shared" si="49"/>
        <v>#N/A</v>
      </c>
      <c r="V50" s="104" t="e">
        <f t="shared" si="50"/>
        <v>#N/A</v>
      </c>
      <c r="W50" s="118">
        <f t="shared" si="55"/>
        <v>0.88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5"/>
        <v>0</v>
      </c>
      <c r="BH50" s="220">
        <f t="shared" si="68"/>
        <v>0</v>
      </c>
      <c r="BI50" s="172" t="str">
        <f t="shared" si="66"/>
        <v/>
      </c>
      <c r="BJ50" s="172">
        <f ca="1" t="shared" si="67"/>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化粪池</v>
      </c>
      <c r="EW50" s="58">
        <f ca="1">IF(EV50="","",SUMIF($BG$38:$BG$107,EV50,$BH$38:$BH$107))</f>
        <v>1</v>
      </c>
      <c r="EX50" s="58" t="str">
        <f ca="1">IFERROR(VLOOKUP(FE50,$BD$38:$BJ$92,6,0),"")</f>
        <v>个</v>
      </c>
      <c r="EY50" s="59">
        <f ca="1">IF(EV50="","",SUMIF($BG$38:$BG$107,EV50,$BJ$38:$BJ$107))</f>
        <v>400</v>
      </c>
      <c r="EZ50" s="59" t="str">
        <f ca="1">IFERROR(VLOOKUP(FF50,$BD$38:$BJ$92,4,0),"")</f>
        <v>窝</v>
      </c>
      <c r="FA50" s="58">
        <f ca="1">IF(EZ50="","",SUMIF($BG$38:$BG$107,EZ50,$BH$38:$BH$107))</f>
        <v>4</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0.88</v>
      </c>
      <c r="L51" s="104">
        <f t="shared" si="53"/>
        <v>0</v>
      </c>
      <c r="M51" s="110"/>
      <c r="N51" s="102">
        <v>22</v>
      </c>
      <c r="O51" s="103"/>
      <c r="P51" s="103"/>
      <c r="Q51" s="103"/>
      <c r="R51" s="135">
        <f t="shared" ref="R51:R52" si="69">+P51</f>
        <v>0</v>
      </c>
      <c r="S51" s="136"/>
      <c r="T51" s="105"/>
      <c r="U51" s="117" t="e">
        <f t="shared" si="49"/>
        <v>#N/A</v>
      </c>
      <c r="V51" s="104" t="e">
        <f t="shared" si="50"/>
        <v>#N/A</v>
      </c>
      <c r="W51" s="118">
        <f t="shared" si="55"/>
        <v>0.88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5"/>
        <v>0</v>
      </c>
      <c r="BH51" s="220">
        <f t="shared" si="68"/>
        <v>0</v>
      </c>
      <c r="BI51" s="172" t="str">
        <f t="shared" si="66"/>
        <v/>
      </c>
      <c r="BJ51" s="172">
        <f ca="1" t="shared" si="67"/>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0.88</v>
      </c>
      <c r="L52" s="104">
        <f t="shared" si="53"/>
        <v>0</v>
      </c>
      <c r="M52" s="110"/>
      <c r="N52" s="102">
        <v>23</v>
      </c>
      <c r="O52" s="103"/>
      <c r="P52" s="103"/>
      <c r="Q52" s="103"/>
      <c r="R52" s="135">
        <f t="shared" si="69"/>
        <v>0</v>
      </c>
      <c r="S52" s="136"/>
      <c r="T52" s="105"/>
      <c r="U52" s="117" t="e">
        <f t="shared" si="49"/>
        <v>#N/A</v>
      </c>
      <c r="V52" s="104" t="e">
        <f t="shared" si="50"/>
        <v>#N/A</v>
      </c>
      <c r="W52" s="118">
        <f t="shared" si="55"/>
        <v>0.88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0">F200</f>
        <v>0</v>
      </c>
      <c r="BH52" s="220">
        <f t="shared" si="68"/>
        <v>0</v>
      </c>
      <c r="BI52" s="172" t="str">
        <f t="shared" ref="BI52:BI71" si="71">I200</f>
        <v/>
      </c>
      <c r="BJ52" s="172">
        <f ca="1" t="shared" ref="BJ52:BJ71" si="72">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0.88</v>
      </c>
      <c r="L53" s="104">
        <f t="shared" si="53"/>
        <v>0</v>
      </c>
      <c r="M53" s="110"/>
      <c r="N53" s="102">
        <v>24</v>
      </c>
      <c r="O53" s="103"/>
      <c r="P53" s="103"/>
      <c r="Q53" s="103"/>
      <c r="R53" s="135">
        <f t="shared" ref="R53:R59" si="73">+P53</f>
        <v>0</v>
      </c>
      <c r="S53" s="136"/>
      <c r="T53" s="105"/>
      <c r="U53" s="117" t="e">
        <f t="shared" si="49"/>
        <v>#N/A</v>
      </c>
      <c r="V53" s="104" t="e">
        <f t="shared" si="50"/>
        <v>#N/A</v>
      </c>
      <c r="W53" s="118">
        <f t="shared" si="55"/>
        <v>0.88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0"/>
        <v>0</v>
      </c>
      <c r="BH53" s="220">
        <f t="shared" si="68"/>
        <v>0</v>
      </c>
      <c r="BI53" s="172" t="str">
        <f t="shared" si="71"/>
        <v/>
      </c>
      <c r="BJ53" s="172">
        <f ca="1" t="shared" si="72"/>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0.88</v>
      </c>
      <c r="L54" s="104">
        <f t="shared" si="53"/>
        <v>0</v>
      </c>
      <c r="M54" s="110"/>
      <c r="N54" s="102">
        <v>25</v>
      </c>
      <c r="O54" s="103"/>
      <c r="P54" s="103"/>
      <c r="Q54" s="103"/>
      <c r="R54" s="135">
        <f t="shared" si="73"/>
        <v>0</v>
      </c>
      <c r="S54" s="136"/>
      <c r="T54" s="105"/>
      <c r="U54" s="117" t="e">
        <f t="shared" si="49"/>
        <v>#N/A</v>
      </c>
      <c r="V54" s="104" t="e">
        <f t="shared" si="50"/>
        <v>#N/A</v>
      </c>
      <c r="W54" s="118">
        <f t="shared" si="55"/>
        <v>0.88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0"/>
        <v>0</v>
      </c>
      <c r="BH54" s="220">
        <f t="shared" si="68"/>
        <v>0</v>
      </c>
      <c r="BI54" s="172" t="str">
        <f t="shared" si="71"/>
        <v/>
      </c>
      <c r="BJ54" s="172">
        <f ca="1" t="shared" si="72"/>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0.88</v>
      </c>
      <c r="L55" s="104">
        <f t="shared" si="53"/>
        <v>0</v>
      </c>
      <c r="M55" s="110"/>
      <c r="N55" s="102">
        <v>26</v>
      </c>
      <c r="O55" s="103"/>
      <c r="P55" s="103"/>
      <c r="Q55" s="103"/>
      <c r="R55" s="135">
        <f t="shared" si="73"/>
        <v>0</v>
      </c>
      <c r="S55" s="136"/>
      <c r="T55" s="105"/>
      <c r="U55" s="117" t="e">
        <f t="shared" si="49"/>
        <v>#N/A</v>
      </c>
      <c r="V55" s="104" t="e">
        <f t="shared" si="50"/>
        <v>#N/A</v>
      </c>
      <c r="W55" s="118">
        <f t="shared" si="55"/>
        <v>0.88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0"/>
        <v>0</v>
      </c>
      <c r="BH55" s="220">
        <f t="shared" si="68"/>
        <v>0</v>
      </c>
      <c r="BI55" s="172" t="str">
        <f t="shared" si="71"/>
        <v/>
      </c>
      <c r="BJ55" s="172">
        <f ca="1" t="shared" si="72"/>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0.88</v>
      </c>
      <c r="L56" s="104">
        <f t="shared" si="53"/>
        <v>0</v>
      </c>
      <c r="M56" s="110"/>
      <c r="N56" s="102">
        <v>27</v>
      </c>
      <c r="O56" s="103"/>
      <c r="P56" s="103"/>
      <c r="Q56" s="103"/>
      <c r="R56" s="135">
        <f t="shared" si="73"/>
        <v>0</v>
      </c>
      <c r="S56" s="136"/>
      <c r="T56" s="105"/>
      <c r="U56" s="117" t="e">
        <f t="shared" si="49"/>
        <v>#N/A</v>
      </c>
      <c r="V56" s="104" t="e">
        <f t="shared" si="50"/>
        <v>#N/A</v>
      </c>
      <c r="W56" s="118">
        <f t="shared" si="55"/>
        <v>0.88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0"/>
        <v>0</v>
      </c>
      <c r="BH56" s="220">
        <f t="shared" si="68"/>
        <v>0</v>
      </c>
      <c r="BI56" s="172" t="str">
        <f t="shared" si="71"/>
        <v/>
      </c>
      <c r="BJ56" s="172">
        <f ca="1" t="shared" si="72"/>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0.88</v>
      </c>
      <c r="L57" s="104">
        <f t="shared" si="53"/>
        <v>0</v>
      </c>
      <c r="M57" s="110"/>
      <c r="N57" s="102">
        <v>28</v>
      </c>
      <c r="O57" s="103"/>
      <c r="P57" s="103"/>
      <c r="Q57" s="103"/>
      <c r="R57" s="135">
        <f t="shared" si="73"/>
        <v>0</v>
      </c>
      <c r="S57" s="136"/>
      <c r="T57" s="105"/>
      <c r="U57" s="117" t="e">
        <f t="shared" si="49"/>
        <v>#N/A</v>
      </c>
      <c r="V57" s="104" t="e">
        <f t="shared" si="50"/>
        <v>#N/A</v>
      </c>
      <c r="W57" s="118">
        <f t="shared" si="55"/>
        <v>0.88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0"/>
        <v>0</v>
      </c>
      <c r="BH57" s="220">
        <f t="shared" si="68"/>
        <v>0</v>
      </c>
      <c r="BI57" s="172" t="str">
        <f t="shared" si="71"/>
        <v/>
      </c>
      <c r="BJ57" s="172">
        <f ca="1" t="shared" si="72"/>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0.88</v>
      </c>
      <c r="L58" s="104">
        <f t="shared" si="53"/>
        <v>0</v>
      </c>
      <c r="M58" s="110"/>
      <c r="N58" s="102">
        <v>29</v>
      </c>
      <c r="O58" s="103"/>
      <c r="P58" s="103"/>
      <c r="Q58" s="103"/>
      <c r="R58" s="135">
        <f t="shared" si="73"/>
        <v>0</v>
      </c>
      <c r="S58" s="136"/>
      <c r="T58" s="105"/>
      <c r="U58" s="117" t="e">
        <f t="shared" si="49"/>
        <v>#N/A</v>
      </c>
      <c r="V58" s="104" t="e">
        <f t="shared" si="50"/>
        <v>#N/A</v>
      </c>
      <c r="W58" s="118">
        <f t="shared" si="55"/>
        <v>0.88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0"/>
        <v>0</v>
      </c>
      <c r="BH58" s="220">
        <f t="shared" si="68"/>
        <v>0</v>
      </c>
      <c r="BI58" s="172" t="str">
        <f t="shared" si="71"/>
        <v/>
      </c>
      <c r="BJ58" s="172">
        <f ca="1" t="shared" si="72"/>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0.88</v>
      </c>
      <c r="L59" s="104">
        <f t="shared" si="53"/>
        <v>0</v>
      </c>
      <c r="M59" s="110"/>
      <c r="N59" s="102">
        <v>30</v>
      </c>
      <c r="O59" s="103"/>
      <c r="P59" s="103"/>
      <c r="Q59" s="103"/>
      <c r="R59" s="135">
        <f t="shared" si="73"/>
        <v>0</v>
      </c>
      <c r="S59" s="136"/>
      <c r="T59" s="105"/>
      <c r="U59" s="117" t="e">
        <f t="shared" si="49"/>
        <v>#N/A</v>
      </c>
      <c r="V59" s="104" t="e">
        <f t="shared" si="50"/>
        <v>#N/A</v>
      </c>
      <c r="W59" s="118">
        <f t="shared" si="55"/>
        <v>0.88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0"/>
        <v>0</v>
      </c>
      <c r="BH59" s="220">
        <f t="shared" si="68"/>
        <v>0</v>
      </c>
      <c r="BI59" s="172" t="str">
        <f t="shared" si="71"/>
        <v/>
      </c>
      <c r="BJ59" s="172">
        <f ca="1" t="shared" si="72"/>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9276</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0"/>
        <v>0</v>
      </c>
      <c r="BH60" s="220">
        <f t="shared" si="68"/>
        <v>0</v>
      </c>
      <c r="BI60" s="172" t="str">
        <f t="shared" si="71"/>
        <v/>
      </c>
      <c r="BJ60" s="172">
        <f ca="1" t="shared" si="72"/>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P1</v>
      </c>
      <c r="EW60" s="58">
        <f ca="1" t="shared" ref="EW60:EW71" si="75">IF(EV60="","",SUMIF($BG$38:$BG$107,EV60,$BH$38:$BH$107))</f>
        <v>24.42</v>
      </c>
      <c r="EX60" s="58" t="str">
        <f ca="1" t="shared" ref="EX60:EX71" si="76">IFERROR(VLOOKUP(FE60,$BD$38:$BJ$92,6,0),"")</f>
        <v>㎡</v>
      </c>
      <c r="EY60" s="59">
        <f ca="1" t="shared" ref="EY60:EY71" si="77">IF(EV60="","",SUMIF($BG$38:$BG$107,EV60,$BJ$38:$BJ$107))</f>
        <v>6862</v>
      </c>
      <c r="EZ60" s="59" t="str">
        <f ca="1" t="shared" ref="EZ60:EZ70" si="78">IFERROR(VLOOKUP(FF60,$BD$38:$BJ$92,4,0),"")</f>
        <v>P3</v>
      </c>
      <c r="FA60" s="58">
        <f ca="1" t="shared" ref="FA60:FA70" si="79">IF(EZ60="","",SUMIF($BG$38:$BG$107,EZ60,$BH$38:$BH$107))</f>
        <v>47.64</v>
      </c>
      <c r="FB60" s="58" t="str">
        <f ca="1" t="shared" ref="FB60:FB70" si="80">IFERROR(VLOOKUP(FF60,$BD$38:$BJ$92,6,0),"")</f>
        <v>㎡</v>
      </c>
      <c r="FC60" s="59">
        <f ca="1" t="shared" ref="FC60:FC70" si="81">IF(EZ60="","",SUMIF($BG$38:$BG$107,EZ60,$BJ$38:$BJ$107))</f>
        <v>4288</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0"/>
        <v>0</v>
      </c>
      <c r="BH61" s="220">
        <f t="shared" si="68"/>
        <v>0</v>
      </c>
      <c r="BI61" s="172" t="str">
        <f t="shared" si="71"/>
        <v/>
      </c>
      <c r="BJ61" s="172">
        <f ca="1" t="shared" si="72"/>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C1</v>
      </c>
      <c r="EW61" s="58">
        <f ca="1" t="shared" si="75"/>
        <v>7.14</v>
      </c>
      <c r="EX61" s="58" t="str">
        <f ca="1" t="shared" si="76"/>
        <v>㎡</v>
      </c>
      <c r="EY61" s="59">
        <f ca="1" t="shared" si="77"/>
        <v>2502</v>
      </c>
      <c r="EZ61" s="59" t="str">
        <f ca="1" t="shared" si="78"/>
        <v/>
      </c>
      <c r="FA61" s="58" t="str">
        <f ca="1" t="shared" si="79"/>
        <v/>
      </c>
      <c r="FB61" s="58" t="str">
        <f ca="1" t="shared" si="80"/>
        <v/>
      </c>
      <c r="FC61" s="59" t="str">
        <f ca="1" t="shared" si="81"/>
        <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0"/>
        <v>0</v>
      </c>
      <c r="BH62" s="220">
        <f t="shared" si="68"/>
        <v>0</v>
      </c>
      <c r="BI62" s="172" t="str">
        <f t="shared" si="71"/>
        <v/>
      </c>
      <c r="BJ62" s="172">
        <f ca="1" t="shared" si="72"/>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
      </c>
      <c r="EW62" s="58" t="str">
        <f ca="1" t="shared" si="75"/>
        <v/>
      </c>
      <c r="EX62" s="58" t="str">
        <f ca="1" t="shared" si="76"/>
        <v/>
      </c>
      <c r="EY62" s="59" t="str">
        <f ca="1" t="shared" si="77"/>
        <v/>
      </c>
      <c r="EZ62" s="59" t="str">
        <f ca="1" t="shared" si="78"/>
        <v/>
      </c>
      <c r="FA62" s="58" t="str">
        <f ca="1" t="shared" si="79"/>
        <v/>
      </c>
      <c r="FB62" s="58" t="str">
        <f ca="1" t="shared" si="80"/>
        <v/>
      </c>
      <c r="FC62" s="59" t="str">
        <f ca="1" t="shared" si="81"/>
        <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
      </c>
      <c r="EW63" s="58" t="str">
        <f ca="1" t="shared" si="75"/>
        <v/>
      </c>
      <c r="EX63" s="58" t="str">
        <f ca="1" t="shared" si="76"/>
        <v/>
      </c>
      <c r="EY63" s="59" t="str">
        <f ca="1" t="shared" si="77"/>
        <v/>
      </c>
      <c r="EZ63" s="59" t="str">
        <f ca="1" t="shared" si="78"/>
        <v/>
      </c>
      <c r="FA63" s="58" t="str">
        <f ca="1" t="shared" si="79"/>
        <v/>
      </c>
      <c r="FB63" s="58" t="str">
        <f ca="1" t="shared" si="80"/>
        <v/>
      </c>
      <c r="FC63" s="59" t="str">
        <f ca="1" t="shared" si="81"/>
        <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
      </c>
      <c r="EW64" s="58" t="str">
        <f ca="1" t="shared" si="75"/>
        <v/>
      </c>
      <c r="EX64" s="58" t="str">
        <f ca="1" t="shared" si="76"/>
        <v/>
      </c>
      <c r="EY64" s="59" t="str">
        <f ca="1" t="shared" si="77"/>
        <v/>
      </c>
      <c r="EZ64" s="59" t="str">
        <f ca="1" t="shared" si="78"/>
        <v/>
      </c>
      <c r="FA64" s="58" t="str">
        <f ca="1" t="shared" si="79"/>
        <v/>
      </c>
      <c r="FB64" s="58" t="str">
        <f ca="1" t="shared" si="80"/>
        <v/>
      </c>
      <c r="FC64" s="59" t="str">
        <f ca="1" t="shared" si="81"/>
        <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960</v>
      </c>
      <c r="FA71" s="61"/>
      <c r="FB71" s="60">
        <f ca="1">SUM(EY46:EY71)+SUM(FC46:FC70)</f>
        <v>48134</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11</v>
      </c>
      <c r="BE72" s="172">
        <f>IF(BJ72=0,0,IF(COUNTIF($BG72:$BG$107,BG72)&lt;2,1,0))</f>
        <v>1</v>
      </c>
      <c r="BF72" s="172">
        <v>35</v>
      </c>
      <c r="BG72" s="172" t="str">
        <f>R186</f>
        <v>P1</v>
      </c>
      <c r="BH72" s="220">
        <f>ROUND(T186,2)</f>
        <v>24.42</v>
      </c>
      <c r="BI72" s="172" t="str">
        <f>U186</f>
        <v>㎡</v>
      </c>
      <c r="BJ72" s="172">
        <f>X186</f>
        <v>6862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48134</v>
      </c>
      <c r="EY72" s="61"/>
      <c r="EZ72" s="63" t="s">
        <v>962</v>
      </c>
      <c r="FA72" s="64" t="str">
        <f ca="1">TEXT(EX72,"[DBnum2]")&amp;"元整"</f>
        <v>肆万捌仟壹佰叁拾肆元整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2">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12</v>
      </c>
      <c r="BE74" s="172">
        <f>IF(BJ74=0,0,IF(COUNTIF($BG74:$BG$107,BG74)&lt;2,1,0))</f>
        <v>1</v>
      </c>
      <c r="BF74" s="172">
        <v>37</v>
      </c>
      <c r="BG74" s="172" t="str">
        <f t="shared" ref="BG74:BG104" si="93">R188</f>
        <v>P3</v>
      </c>
      <c r="BH74" s="220">
        <f t="shared" si="92"/>
        <v>47.64</v>
      </c>
      <c r="BI74" s="172" t="str">
        <f t="shared" ref="BI74:BI104" si="94">U188</f>
        <v>㎡</v>
      </c>
      <c r="BJ74" s="172">
        <f t="shared" ref="BJ74:BJ104" si="95">X188</f>
        <v>4288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13</v>
      </c>
      <c r="BE75" s="172">
        <f>IF(BJ75=0,0,IF(COUNTIF($BG75:$BG$107,BG75)&lt;2,1,0))</f>
        <v>1</v>
      </c>
      <c r="BF75" s="172">
        <v>38</v>
      </c>
      <c r="BG75" s="172" t="str">
        <f t="shared" si="93"/>
        <v>C1</v>
      </c>
      <c r="BH75" s="220">
        <f t="shared" si="92"/>
        <v>7.14</v>
      </c>
      <c r="BI75" s="172" t="str">
        <f t="shared" si="94"/>
        <v>㎡</v>
      </c>
      <c r="BJ75" s="172">
        <f t="shared" si="95"/>
        <v>2502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 t="shared" si="94"/>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str">
        <f t="shared" si="94"/>
        <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赵静</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48134</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肆万捌仟壹佰叁拾肆元整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c r="D186" s="103"/>
      <c r="E186" s="299"/>
      <c r="F186" s="147">
        <f t="shared" ref="F186:F213" si="140">D186</f>
        <v>0</v>
      </c>
      <c r="G186" s="300"/>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t="s">
        <v>1016</v>
      </c>
      <c r="S186" s="310"/>
      <c r="T186" s="303">
        <v>24.42</v>
      </c>
      <c r="U186" s="311" t="s">
        <v>12</v>
      </c>
      <c r="V186" s="312" t="e">
        <f ca="1">IF(Q186="",VLOOKUP(R186,价格表,5,0),VLOOKUP(Q186,INDIRECT("价格引用表!K"&amp;MATCH(R186,价格引用表!H:H,0)&amp;":L1200"),2,0))</f>
        <v>#N/A</v>
      </c>
      <c r="W186" s="307">
        <v>1</v>
      </c>
      <c r="X186" s="312">
        <f>ROUND(90*T186+((12.5+1.3*2)*3.3-(2.8*2+6.2)*0.9)/2*200+((2.8*2+6.2)*0.9)/2*140,0)</f>
        <v>6862</v>
      </c>
    </row>
    <row r="187" ht="18" customHeight="1" spans="1:24">
      <c r="A187" s="110"/>
      <c r="B187" s="102">
        <v>2</v>
      </c>
      <c r="C187" s="103" t="s">
        <v>29</v>
      </c>
      <c r="D187" s="103" t="s">
        <v>206</v>
      </c>
      <c r="E187" s="299" t="s">
        <v>224</v>
      </c>
      <c r="F187" s="147" t="str">
        <f t="shared" si="140"/>
        <v>砖墙</v>
      </c>
      <c r="G187" s="300">
        <f>3.2*3.5+3.8*3.5+12.5*3.5/2+15*3.5+3.8*3.5</f>
        <v>112.175</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1">ROUND(IFERROR(ROUND(G187,2)*J187*K187,),0)</f>
        <v>20192</v>
      </c>
      <c r="M187" s="110"/>
      <c r="N187" s="102">
        <v>36</v>
      </c>
      <c r="O187" s="103"/>
      <c r="P187" s="103"/>
      <c r="Q187" s="299"/>
      <c r="R187" s="309"/>
      <c r="S187" s="310"/>
      <c r="T187" s="105"/>
      <c r="U187" s="311"/>
      <c r="V187" s="312"/>
      <c r="W187" s="307"/>
      <c r="X187" s="312"/>
    </row>
    <row r="188" ht="18" customHeight="1" spans="1:24">
      <c r="A188" s="110"/>
      <c r="B188" s="102">
        <v>3</v>
      </c>
      <c r="C188" s="103" t="s">
        <v>32</v>
      </c>
      <c r="D188" s="103" t="s">
        <v>286</v>
      </c>
      <c r="E188" s="299"/>
      <c r="F188" s="147" t="str">
        <f t="shared" si="140"/>
        <v>水泥、水磨石平台</v>
      </c>
      <c r="G188" s="300">
        <f>12.3*1.2/2</f>
        <v>7.38</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1"/>
        <v>1328</v>
      </c>
      <c r="M188" s="110"/>
      <c r="N188" s="102">
        <v>37</v>
      </c>
      <c r="O188" s="103"/>
      <c r="P188" s="103"/>
      <c r="Q188" s="299"/>
      <c r="R188" s="309" t="s">
        <v>1017</v>
      </c>
      <c r="S188" s="310"/>
      <c r="T188" s="105">
        <v>47.64</v>
      </c>
      <c r="U188" s="311" t="s">
        <v>12</v>
      </c>
      <c r="V188" s="312">
        <v>90</v>
      </c>
      <c r="W188" s="307">
        <v>1</v>
      </c>
      <c r="X188" s="312">
        <f t="shared" ref="X187:X218" si="142">ROUND(IFERROR(ROUND(T188,2)*V188*W188,),0)</f>
        <v>4288</v>
      </c>
    </row>
    <row r="189" ht="18" customHeight="1" spans="1:24">
      <c r="A189" s="110"/>
      <c r="B189" s="102">
        <v>4</v>
      </c>
      <c r="C189" s="103" t="s">
        <v>32</v>
      </c>
      <c r="D189" s="103" t="s">
        <v>287</v>
      </c>
      <c r="E189" s="299"/>
      <c r="F189" s="147" t="str">
        <f t="shared" si="140"/>
        <v>贴砖平台</v>
      </c>
      <c r="G189" s="302">
        <f>20.5*2/2+1.3*3.9</f>
        <v>25.57</v>
      </c>
      <c r="H189" s="303"/>
      <c r="I189" s="91" t="str">
        <f>IFERROR(IF(E189="",VLOOKUP(F189,价格表,2,0),(VLOOKUP(E189,IF({1,0},价格引用表!K:K,价格引用表!I:I),2,0))),"")</f>
        <v>㎡</v>
      </c>
      <c r="J189" s="147">
        <f ca="1">IF(E189="",VLOOKUP(F189,价格表,5,0),VLOOKUP(E189,INDIRECT("价格引用表!K"&amp;MATCH(D189,价格引用表!H:H,0)&amp;":L1200"),2,0))</f>
        <v>200</v>
      </c>
      <c r="K189" s="307">
        <v>1</v>
      </c>
      <c r="L189" s="147">
        <f ca="1" t="shared" si="141"/>
        <v>5114</v>
      </c>
      <c r="M189" s="110"/>
      <c r="N189" s="102">
        <v>38</v>
      </c>
      <c r="O189" s="103"/>
      <c r="P189" s="103"/>
      <c r="Q189" s="299"/>
      <c r="R189" s="309" t="s">
        <v>1018</v>
      </c>
      <c r="S189" s="310"/>
      <c r="T189" s="105">
        <v>7.14</v>
      </c>
      <c r="U189" s="311" t="s">
        <v>12</v>
      </c>
      <c r="V189" s="312" t="e">
        <f ca="1">IF(Q189="",VLOOKUP(R189,价格表,5,0),VLOOKUP(Q189,INDIRECT("价格引用表!K"&amp;MATCH(R189,价格引用表!H:H,0)&amp;":L1200"),2,0))</f>
        <v>#N/A</v>
      </c>
      <c r="W189" s="307">
        <v>1</v>
      </c>
      <c r="X189" s="312">
        <f>ROUND(35*T189+300+500+(2+1.5*2+0.8*2)*2.2*100,0)</f>
        <v>2502</v>
      </c>
    </row>
    <row r="190" ht="18" customHeight="1" spans="1:24">
      <c r="A190" s="110"/>
      <c r="B190" s="102">
        <v>5</v>
      </c>
      <c r="C190" s="103" t="s">
        <v>32</v>
      </c>
      <c r="D190" s="103" t="s">
        <v>245</v>
      </c>
      <c r="E190" s="299"/>
      <c r="F190" s="147" t="str">
        <f t="shared" si="140"/>
        <v>广场砖、彩砖地面</v>
      </c>
      <c r="G190" s="302">
        <f>(15.3*3.7+9*4.3)/2</f>
        <v>47.655</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1"/>
        <v>2860</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2"/>
        <v>0</v>
      </c>
    </row>
    <row r="191" ht="18" customHeight="1" spans="1:24">
      <c r="A191" s="110"/>
      <c r="B191" s="102">
        <v>6</v>
      </c>
      <c r="C191" s="103" t="s">
        <v>32</v>
      </c>
      <c r="D191" s="103" t="s">
        <v>244</v>
      </c>
      <c r="E191" s="299"/>
      <c r="F191" s="147" t="str">
        <f t="shared" si="140"/>
        <v>水泥地面</v>
      </c>
      <c r="G191" s="302">
        <f>(1.8*9+5*3.8)/2+(15-3.8)*3.8/2</f>
        <v>38.88</v>
      </c>
      <c r="H191" s="303"/>
      <c r="I191" s="91" t="str">
        <f>IFERROR(IF(E191="",VLOOKUP(F191,价格表,2,0),(VLOOKUP(E191,IF({1,0},价格引用表!K:K,价格引用表!I:I),2,0))),"")</f>
        <v>㎡</v>
      </c>
      <c r="J191" s="147">
        <f ca="1">IF(E191="",VLOOKUP(F191,价格表,5,0),VLOOKUP(E191,INDIRECT("价格引用表!K"&amp;MATCH(D191,价格引用表!H:H,0)&amp;":L1200"),2,0))</f>
        <v>50</v>
      </c>
      <c r="K191" s="307">
        <v>1</v>
      </c>
      <c r="L191" s="147">
        <f ca="1" t="shared" si="141"/>
        <v>1944</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2"/>
        <v>0</v>
      </c>
    </row>
    <row r="192" ht="18" customHeight="1" spans="1:24">
      <c r="A192" s="110"/>
      <c r="B192" s="102">
        <v>7</v>
      </c>
      <c r="C192" s="103" t="s">
        <v>32</v>
      </c>
      <c r="D192" s="103" t="s">
        <v>336</v>
      </c>
      <c r="E192" s="299"/>
      <c r="F192" s="147" t="str">
        <f t="shared" si="140"/>
        <v>监控摄像头</v>
      </c>
      <c r="G192" s="302">
        <v>4</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1"/>
        <v>800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2"/>
        <v>0</v>
      </c>
    </row>
    <row r="193" ht="18" customHeight="1" spans="1:24">
      <c r="A193" s="110"/>
      <c r="B193" s="102">
        <v>8</v>
      </c>
      <c r="C193" s="103" t="s">
        <v>32</v>
      </c>
      <c r="D193" s="103" t="s">
        <v>289</v>
      </c>
      <c r="E193" s="299" t="s">
        <v>338</v>
      </c>
      <c r="F193" s="147" t="str">
        <f t="shared" si="140"/>
        <v>台阶</v>
      </c>
      <c r="G193" s="302">
        <f>1.9*0.65+1*0.6</f>
        <v>1.835</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1"/>
        <v>644</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2"/>
        <v>0</v>
      </c>
    </row>
    <row r="194" ht="18" customHeight="1" spans="1:24">
      <c r="A194" s="110"/>
      <c r="B194" s="102">
        <v>9</v>
      </c>
      <c r="C194" s="103" t="s">
        <v>32</v>
      </c>
      <c r="D194" s="103" t="s">
        <v>303</v>
      </c>
      <c r="E194" s="299"/>
      <c r="F194" s="147" t="str">
        <f t="shared" si="140"/>
        <v>灶台</v>
      </c>
      <c r="G194" s="302">
        <v>2</v>
      </c>
      <c r="H194" s="303"/>
      <c r="I194" s="91" t="str">
        <f>IFERROR(IF(E194="",VLOOKUP(F194,价格表,2,0),(VLOOKUP(E194,IF({1,0},价格引用表!K:K,价格引用表!I:I),2,0))),"")</f>
        <v>个</v>
      </c>
      <c r="J194" s="147">
        <f ca="1">IF(E194="",VLOOKUP(F194,价格表,5,0),VLOOKUP(E194,INDIRECT("价格引用表!K"&amp;MATCH(D194,价格引用表!H:H,0)&amp;":L1200"),2,0))</f>
        <v>300</v>
      </c>
      <c r="K194" s="307">
        <v>1</v>
      </c>
      <c r="L194" s="147">
        <f ca="1" t="shared" si="141"/>
        <v>600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2"/>
        <v>0</v>
      </c>
    </row>
    <row r="195" ht="18" customHeight="1" spans="1:24">
      <c r="A195" s="110"/>
      <c r="B195" s="102">
        <v>10</v>
      </c>
      <c r="C195" s="103" t="s">
        <v>32</v>
      </c>
      <c r="D195" s="103" t="s">
        <v>283</v>
      </c>
      <c r="E195" s="299"/>
      <c r="F195" s="147" t="str">
        <f t="shared" si="140"/>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1"/>
        <v>400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2"/>
        <v>0</v>
      </c>
    </row>
    <row r="196" ht="18" customHeight="1" spans="1:24">
      <c r="A196" s="110"/>
      <c r="B196" s="102">
        <v>11</v>
      </c>
      <c r="C196" s="103" t="s">
        <v>32</v>
      </c>
      <c r="D196" s="103" t="s">
        <v>295</v>
      </c>
      <c r="E196" s="299"/>
      <c r="F196" s="147" t="str">
        <f t="shared" si="140"/>
        <v>窝</v>
      </c>
      <c r="G196" s="302">
        <v>4</v>
      </c>
      <c r="H196" s="303"/>
      <c r="I196" s="91" t="str">
        <f>IFERROR(IF(E196="",VLOOKUP(F196,价格表,2,0),(VLOOKUP(E196,IF({1,0},价格引用表!K:K,价格引用表!I:I),2,0))),"")</f>
        <v>个</v>
      </c>
      <c r="J196" s="147">
        <f ca="1">IF(E196="",VLOOKUP(F196,价格表,5,0),VLOOKUP(E196,INDIRECT("价格引用表!K"&amp;MATCH(D196,价格引用表!H:H,0)&amp;":L1200"),2,0))</f>
        <v>150</v>
      </c>
      <c r="K196" s="307">
        <v>1</v>
      </c>
      <c r="L196" s="147">
        <f ca="1" t="shared" si="141"/>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2"/>
        <v>0</v>
      </c>
    </row>
    <row r="197" ht="18" customHeight="1" spans="1:33">
      <c r="A197" s="110"/>
      <c r="B197" s="102">
        <v>12</v>
      </c>
      <c r="C197" s="103" t="s">
        <v>32</v>
      </c>
      <c r="D197" s="103"/>
      <c r="E197" s="299"/>
      <c r="F197" s="147">
        <f t="shared" si="140"/>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1"/>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2"/>
        <v>0</v>
      </c>
      <c r="Y197" s="202"/>
      <c r="Z197" s="202"/>
      <c r="AA197" s="202"/>
      <c r="AB197" s="202"/>
      <c r="AC197" s="202"/>
      <c r="AD197" s="202"/>
      <c r="AE197" s="202"/>
      <c r="AF197" s="202"/>
      <c r="AG197" s="202"/>
    </row>
    <row r="198" ht="18" customHeight="1" spans="1:33">
      <c r="A198" s="110"/>
      <c r="B198" s="102">
        <v>13</v>
      </c>
      <c r="C198" s="103" t="s">
        <v>32</v>
      </c>
      <c r="D198" s="103"/>
      <c r="E198" s="299"/>
      <c r="F198" s="147">
        <f t="shared" si="140"/>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1"/>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2"/>
        <v>0</v>
      </c>
      <c r="Y198" s="202"/>
      <c r="Z198" s="202"/>
      <c r="AA198" s="202"/>
      <c r="AB198" s="202"/>
      <c r="AC198" s="202"/>
      <c r="AD198" s="202"/>
      <c r="AE198" s="202"/>
      <c r="AF198" s="202"/>
      <c r="AG198" s="202"/>
    </row>
    <row r="199" ht="18" customHeight="1" spans="1:33">
      <c r="A199" s="110"/>
      <c r="B199" s="102">
        <v>14</v>
      </c>
      <c r="C199" s="103" t="s">
        <v>32</v>
      </c>
      <c r="D199" s="103"/>
      <c r="E199" s="299"/>
      <c r="F199" s="147">
        <f t="shared" si="140"/>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1"/>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2"/>
        <v>0</v>
      </c>
      <c r="Y199" s="202"/>
      <c r="Z199" s="202"/>
      <c r="AA199" s="202"/>
      <c r="AB199" s="202"/>
      <c r="AC199" s="202"/>
      <c r="AD199" s="202"/>
      <c r="AE199" s="202"/>
      <c r="AF199" s="202"/>
      <c r="AG199" s="202"/>
    </row>
    <row r="200" ht="18" customHeight="1" spans="1:33">
      <c r="A200" s="110"/>
      <c r="B200" s="102">
        <v>15</v>
      </c>
      <c r="C200" s="103" t="s">
        <v>32</v>
      </c>
      <c r="D200" s="103"/>
      <c r="E200" s="299"/>
      <c r="F200" s="147">
        <f t="shared" si="140"/>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1"/>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2"/>
        <v>0</v>
      </c>
      <c r="Y200" s="202"/>
      <c r="Z200" s="202"/>
      <c r="AA200" s="202"/>
      <c r="AB200" s="202"/>
      <c r="AC200" s="202"/>
      <c r="AD200" s="202"/>
      <c r="AE200" s="202"/>
      <c r="AF200" s="202"/>
      <c r="AG200" s="202"/>
    </row>
    <row r="201" ht="18" customHeight="1" spans="1:33">
      <c r="A201" s="110"/>
      <c r="B201" s="102">
        <v>16</v>
      </c>
      <c r="C201" s="103" t="s">
        <v>32</v>
      </c>
      <c r="D201" s="103"/>
      <c r="E201" s="299"/>
      <c r="F201" s="147">
        <f t="shared" si="140"/>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1"/>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2"/>
        <v>0</v>
      </c>
      <c r="Y201" s="202"/>
      <c r="Z201" s="202"/>
      <c r="AA201" s="202"/>
      <c r="AB201" s="202"/>
      <c r="AC201" s="202"/>
      <c r="AD201" s="202"/>
      <c r="AE201" s="202"/>
      <c r="AF201" s="202"/>
      <c r="AG201" s="202"/>
    </row>
    <row r="202" ht="18" customHeight="1" spans="1:33">
      <c r="A202" s="110"/>
      <c r="B202" s="102">
        <v>17</v>
      </c>
      <c r="C202" s="103"/>
      <c r="D202" s="103"/>
      <c r="E202" s="299"/>
      <c r="F202" s="147">
        <f t="shared" si="140"/>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1"/>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2"/>
        <v>0</v>
      </c>
      <c r="Y202" s="202"/>
      <c r="Z202" s="202"/>
      <c r="AA202" s="202"/>
      <c r="AB202" s="202"/>
      <c r="AC202" s="202"/>
      <c r="AD202" s="202"/>
      <c r="AE202" s="202"/>
      <c r="AF202" s="202"/>
      <c r="AG202" s="202"/>
    </row>
    <row r="203" ht="18" customHeight="1" spans="1:24">
      <c r="A203" s="110"/>
      <c r="B203" s="102">
        <v>18</v>
      </c>
      <c r="C203" s="103"/>
      <c r="D203" s="103"/>
      <c r="E203" s="299"/>
      <c r="F203" s="147">
        <f t="shared" si="140"/>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1"/>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2"/>
        <v>0</v>
      </c>
    </row>
    <row r="204" ht="18" customHeight="1" spans="1:24">
      <c r="A204" s="110"/>
      <c r="B204" s="102">
        <v>19</v>
      </c>
      <c r="C204" s="103"/>
      <c r="D204" s="103"/>
      <c r="E204" s="299"/>
      <c r="F204" s="147">
        <f t="shared" si="140"/>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1"/>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2"/>
        <v>0</v>
      </c>
    </row>
    <row r="205" ht="18" customHeight="1" spans="1:24">
      <c r="A205" s="110"/>
      <c r="B205" s="102">
        <v>20</v>
      </c>
      <c r="C205" s="103"/>
      <c r="D205" s="103"/>
      <c r="E205" s="299"/>
      <c r="F205" s="147">
        <f t="shared" si="140"/>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1"/>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2"/>
        <v>0</v>
      </c>
    </row>
    <row r="206" ht="18" customHeight="1" spans="1:24">
      <c r="A206" s="110"/>
      <c r="B206" s="102">
        <v>21</v>
      </c>
      <c r="C206" s="103"/>
      <c r="D206" s="103"/>
      <c r="E206" s="299"/>
      <c r="F206" s="147">
        <f t="shared" si="140"/>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1"/>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2"/>
        <v>0</v>
      </c>
    </row>
    <row r="207" ht="18" customHeight="1" spans="1:24">
      <c r="A207" s="110"/>
      <c r="B207" s="102">
        <v>22</v>
      </c>
      <c r="C207" s="103"/>
      <c r="D207" s="103"/>
      <c r="E207" s="299"/>
      <c r="F207" s="147">
        <f t="shared" si="140"/>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1"/>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2"/>
        <v>0</v>
      </c>
    </row>
    <row r="208" ht="18" customHeight="1" spans="1:24">
      <c r="A208" s="110"/>
      <c r="B208" s="102">
        <v>23</v>
      </c>
      <c r="C208" s="103"/>
      <c r="D208" s="103"/>
      <c r="E208" s="299"/>
      <c r="F208" s="147">
        <f t="shared" si="140"/>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1"/>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2"/>
        <v>0</v>
      </c>
    </row>
    <row r="209" ht="18" customHeight="1" spans="1:24">
      <c r="A209" s="110"/>
      <c r="B209" s="102">
        <v>24</v>
      </c>
      <c r="C209" s="103"/>
      <c r="D209" s="103"/>
      <c r="E209" s="299"/>
      <c r="F209" s="147">
        <f t="shared" si="140"/>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1"/>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2"/>
        <v>0</v>
      </c>
    </row>
    <row r="210" ht="18" customHeight="1" spans="1:24">
      <c r="A210" s="110"/>
      <c r="B210" s="102">
        <v>25</v>
      </c>
      <c r="C210" s="103"/>
      <c r="D210" s="103"/>
      <c r="E210" s="299"/>
      <c r="F210" s="147">
        <f t="shared" si="140"/>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1"/>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959</v>
      </c>
      <c r="O219" s="319"/>
      <c r="P219" s="319"/>
      <c r="Q219" s="326"/>
      <c r="R219" s="327"/>
      <c r="S219" s="328"/>
      <c r="T219" s="105"/>
      <c r="U219" s="311"/>
      <c r="V219" s="327">
        <f ca="1">SUM(L186:L219,X186:X218)</f>
        <v>48134</v>
      </c>
      <c r="W219" s="329"/>
      <c r="X219" s="328"/>
    </row>
    <row r="220" ht="42" customHeight="1" spans="1:24">
      <c r="A220" s="404" t="s">
        <v>1019</v>
      </c>
      <c r="B220" s="314"/>
      <c r="C220" s="314"/>
      <c r="D220" s="314"/>
      <c r="E220" s="315"/>
      <c r="F220" s="316" t="e">
        <f ca="1">N220+U220</f>
        <v>#DIV/0!</v>
      </c>
      <c r="G220" s="316"/>
      <c r="H220" s="316"/>
      <c r="I220" s="316"/>
      <c r="J220" s="405" t="s">
        <v>936</v>
      </c>
      <c r="K220" s="320"/>
      <c r="L220" s="320"/>
      <c r="M220" s="320"/>
      <c r="N220" s="316" t="e">
        <f>E28</f>
        <v>#DIV/0!</v>
      </c>
      <c r="O220" s="316"/>
      <c r="P220" s="316"/>
      <c r="Q220" s="316"/>
      <c r="R220" s="405" t="s">
        <v>1020</v>
      </c>
      <c r="S220" s="320"/>
      <c r="T220" s="320"/>
      <c r="U220" s="316">
        <f ca="1">V219</f>
        <v>48134</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6"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0201015-01-03-0023</v>
      </c>
      <c r="C3" s="36"/>
      <c r="D3" s="36"/>
      <c r="E3" s="37" t="str">
        <f>输机表!U2&amp;输机表!Y2</f>
        <v>康正（容城县）2024评字第7号-午方北庄村3-17</v>
      </c>
      <c r="F3" s="37"/>
      <c r="G3" s="37"/>
      <c r="H3" s="37"/>
    </row>
    <row r="4" ht="16.5" customHeight="1" spans="1:8">
      <c r="A4" s="38" t="s">
        <v>942</v>
      </c>
      <c r="B4" s="39" t="str">
        <f>输机表!D2</f>
        <v>赵静</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64.89</v>
      </c>
      <c r="C7" s="50">
        <f ca="1">IF(COUNTIF(输机表!$C$4:$C$27,K7&amp;"*")=0,IFERROR(VLOOKUP(K7,房体结构,23,0),""),ROUND(SUMIF(输机表!$C$4:$C$27,K7&amp;"*",输机表!$Z$4:$Z$27)/B7,0))</f>
        <v>1228</v>
      </c>
      <c r="D7" s="50">
        <f ca="1">IFERROR(ROUND(C7*B7,0),"")</f>
        <v>79685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1027</v>
      </c>
      <c r="L7" s="69" t="s">
        <v>1028</v>
      </c>
      <c r="M7" s="70" t="s">
        <v>1029</v>
      </c>
      <c r="N7">
        <f ca="1">SUMIFS(B7:B11,A7:A11,"F*")+SUMIFS(F7:F11,E7:E11,"F*")</f>
        <v>64.89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953</v>
      </c>
      <c r="B12" s="48"/>
      <c r="C12" s="52">
        <f ca="1">SUM(B7:B11)+SUM(F7:F11)</f>
        <v>64.89</v>
      </c>
      <c r="D12" s="53"/>
      <c r="E12" s="54" t="s">
        <v>954</v>
      </c>
      <c r="F12" s="54"/>
      <c r="G12" s="55">
        <f ca="1">SUM(D7:D11)+SUM(H7:H11)</f>
        <v>79685</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砖墙</v>
      </c>
      <c r="B15" s="58">
        <f ca="1" t="shared" ref="B15:B41" si="3">IF(A15="","",SUMIF(附属物名称,A15,附属物数量))</f>
        <v>112.18</v>
      </c>
      <c r="C15" s="58" t="str">
        <f ca="1" t="shared" ref="C15:C26" si="4">IFERROR(VLOOKUP(K15,附属物位置,6,0),"")</f>
        <v>㎡</v>
      </c>
      <c r="D15" s="59">
        <f ca="1" t="shared" ref="D15:D26" si="5">IF(A15="","",SUMIF(附属物名称,A15,附属物金额))</f>
        <v>20192</v>
      </c>
      <c r="E15" s="59" t="str">
        <f ca="1" t="shared" ref="E15:E26" si="6">IFERROR(VLOOKUP(L15,附属物位置,4,0),"")</f>
        <v>水泥、水磨石平台</v>
      </c>
      <c r="F15" s="58">
        <f ca="1" t="shared" ref="F15:F40" si="7">IF(E15="","",SUMIF(附属物名称,E15,附属物数量))</f>
        <v>7.38</v>
      </c>
      <c r="G15" s="58" t="str">
        <f ca="1" t="shared" ref="G15:G26" si="8">IFERROR(VLOOKUP(L15,附属物位置,6,0),"")</f>
        <v>㎡</v>
      </c>
      <c r="H15" s="59">
        <f ca="1" t="shared" ref="H15:H26" si="9">IF(E15="","",SUMIF(附属物名称,E15,附属物金额))</f>
        <v>1328</v>
      </c>
      <c r="K15" s="72">
        <v>1</v>
      </c>
      <c r="L15" s="72">
        <v>2</v>
      </c>
      <c r="M15" s="71"/>
    </row>
    <row r="16" ht="17.25" customHeight="1" spans="1:13">
      <c r="A16" s="58" t="str">
        <f ca="1" t="shared" si="2"/>
        <v>贴砖平台</v>
      </c>
      <c r="B16" s="58">
        <f ca="1" t="shared" si="3"/>
        <v>25.57</v>
      </c>
      <c r="C16" s="58" t="str">
        <f ca="1" t="shared" si="4"/>
        <v>㎡</v>
      </c>
      <c r="D16" s="59">
        <f ca="1" t="shared" si="5"/>
        <v>5114</v>
      </c>
      <c r="E16" s="59" t="str">
        <f ca="1" t="shared" si="6"/>
        <v>广场砖、彩砖地面</v>
      </c>
      <c r="F16" s="58">
        <f ca="1" t="shared" si="7"/>
        <v>47.66</v>
      </c>
      <c r="G16" s="58" t="str">
        <f ca="1" t="shared" si="8"/>
        <v>㎡</v>
      </c>
      <c r="H16" s="59">
        <f ca="1" t="shared" si="9"/>
        <v>2860</v>
      </c>
      <c r="K16" s="72">
        <v>3</v>
      </c>
      <c r="L16" s="72">
        <v>4</v>
      </c>
      <c r="M16" s="71"/>
    </row>
    <row r="17" ht="17.25" customHeight="1" spans="1:13">
      <c r="A17" s="58" t="str">
        <f ca="1" t="shared" si="2"/>
        <v>水泥地面</v>
      </c>
      <c r="B17" s="58">
        <f ca="1" t="shared" si="3"/>
        <v>38.88</v>
      </c>
      <c r="C17" s="58" t="str">
        <f ca="1" t="shared" si="4"/>
        <v>㎡</v>
      </c>
      <c r="D17" s="59">
        <f ca="1" t="shared" si="5"/>
        <v>1944</v>
      </c>
      <c r="E17" s="59" t="str">
        <f ca="1" t="shared" si="6"/>
        <v>监控摄像头</v>
      </c>
      <c r="F17" s="58">
        <f ca="1" t="shared" si="7"/>
        <v>4</v>
      </c>
      <c r="G17" s="58" t="str">
        <f ca="1" t="shared" si="8"/>
        <v>个</v>
      </c>
      <c r="H17" s="59">
        <f ca="1" t="shared" si="9"/>
        <v>800</v>
      </c>
      <c r="K17" s="72">
        <v>5</v>
      </c>
      <c r="L17" s="72">
        <v>6</v>
      </c>
      <c r="M17" s="71"/>
    </row>
    <row r="18" ht="17.25" customHeight="1" spans="1:13">
      <c r="A18" s="58" t="str">
        <f ca="1" t="shared" si="2"/>
        <v>台阶</v>
      </c>
      <c r="B18" s="58">
        <f ca="1" t="shared" si="3"/>
        <v>1.84</v>
      </c>
      <c r="C18" s="58" t="str">
        <f ca="1" t="shared" si="4"/>
        <v>㎡</v>
      </c>
      <c r="D18" s="59">
        <f ca="1" t="shared" si="5"/>
        <v>644</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化粪池</v>
      </c>
      <c r="B19" s="58">
        <f ca="1" t="shared" si="3"/>
        <v>1</v>
      </c>
      <c r="C19" s="58" t="str">
        <f ca="1" t="shared" si="4"/>
        <v>个</v>
      </c>
      <c r="D19" s="59">
        <f ca="1" t="shared" si="5"/>
        <v>400</v>
      </c>
      <c r="E19" s="59" t="str">
        <f ca="1" t="shared" si="6"/>
        <v>窝</v>
      </c>
      <c r="F19" s="58">
        <f ca="1" t="shared" si="7"/>
        <v>4</v>
      </c>
      <c r="G19" s="58" t="str">
        <f ca="1" t="shared" si="8"/>
        <v>个</v>
      </c>
      <c r="H19" s="59">
        <f ca="1" t="shared" si="9"/>
        <v>600</v>
      </c>
      <c r="K19" s="72">
        <v>9</v>
      </c>
      <c r="L19" s="72">
        <v>10</v>
      </c>
      <c r="M19" s="71"/>
    </row>
    <row r="20" ht="17.25" customHeight="1" spans="1:13">
      <c r="A20" s="58" t="str">
        <f ca="1" t="shared" si="2"/>
        <v>P1</v>
      </c>
      <c r="B20" s="58">
        <f ca="1" t="shared" si="3"/>
        <v>24.42</v>
      </c>
      <c r="C20" s="58" t="str">
        <f ca="1" t="shared" si="4"/>
        <v>㎡</v>
      </c>
      <c r="D20" s="59">
        <f ca="1" t="shared" si="5"/>
        <v>6862</v>
      </c>
      <c r="E20" s="59" t="str">
        <f ca="1" t="shared" si="6"/>
        <v>P3</v>
      </c>
      <c r="F20" s="58">
        <f ca="1" t="shared" si="7"/>
        <v>47.64</v>
      </c>
      <c r="G20" s="58" t="str">
        <f ca="1" t="shared" si="8"/>
        <v>㎡</v>
      </c>
      <c r="H20" s="59">
        <f ca="1" t="shared" si="9"/>
        <v>4288</v>
      </c>
      <c r="K20" s="72">
        <v>11</v>
      </c>
      <c r="L20" s="72">
        <v>12</v>
      </c>
      <c r="M20" s="71"/>
    </row>
    <row r="21" ht="17.25" customHeight="1" spans="1:13">
      <c r="A21" s="58" t="str">
        <f ca="1" t="shared" si="2"/>
        <v>C1</v>
      </c>
      <c r="B21" s="58">
        <f ca="1" t="shared" si="3"/>
        <v>7.14</v>
      </c>
      <c r="C21" s="58" t="str">
        <f ca="1" t="shared" si="4"/>
        <v>㎡</v>
      </c>
      <c r="D21" s="59">
        <f ca="1" t="shared" si="5"/>
        <v>2502</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48134</v>
      </c>
      <c r="H41" s="61"/>
      <c r="K41" s="72">
        <v>53</v>
      </c>
      <c r="M41" s="71"/>
    </row>
    <row r="42" ht="17.25" customHeight="1" spans="1:8">
      <c r="A42" s="60" t="s">
        <v>961</v>
      </c>
      <c r="B42" s="61"/>
      <c r="C42" s="62">
        <f ca="1">G41+G12</f>
        <v>127819</v>
      </c>
      <c r="D42" s="61"/>
      <c r="E42" s="63" t="s">
        <v>962</v>
      </c>
      <c r="F42" s="64" t="str">
        <f ca="1">TEXT(C42,"[DBnum2]")&amp;"元整"</f>
        <v>壹拾贰万柒仟捌佰壹拾玖元整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康正（容城县）2024评字第7号-午方北庄村3-17</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1040</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赵静</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64.89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127819</v>
      </c>
      <c r="H26" s="15"/>
      <c r="I26" s="15"/>
      <c r="J26" s="15"/>
      <c r="K26" s="15"/>
      <c r="L26" s="15"/>
      <c r="M26" s="15"/>
      <c r="N26" s="15"/>
      <c r="O26" s="15"/>
      <c r="P26" s="15"/>
      <c r="Q26" s="15"/>
    </row>
    <row r="27" spans="1:17">
      <c r="A27" s="9" t="s">
        <v>994</v>
      </c>
      <c r="B27" s="9"/>
      <c r="C27" s="9"/>
      <c r="D27" s="9" t="str">
        <f ca="1">结果通知单!F42</f>
        <v>壹拾贰万柒仟捌佰壹拾玖元整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1041</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1042</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1043</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2024-10-30T13:56:00Z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